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Grupo\GCONT\COMPRAS\Compras 2025\Processos Licitatórios\Pregão Eletrônico\031.11 - PE 006 Aquisição de mobiliário\Edital e anexos\"/>
    </mc:Choice>
  </mc:AlternateContent>
  <bookViews>
    <workbookView xWindow="0" yWindow="0" windowWidth="28800" windowHeight="12315" tabRatio="819"/>
  </bookViews>
  <sheets>
    <sheet name="MODELO DE PROPOSTA" sheetId="2" r:id="rId1"/>
    <sheet name="MAPA DE COTAÇÃO MC01" sheetId="9" state="hidden" r:id="rId2"/>
    <sheet name="MAPA COTAÇÃO MC02" sheetId="11" state="hidden" r:id="rId3"/>
    <sheet name="Plan1" sheetId="17" r:id="rId4"/>
  </sheets>
  <externalReferences>
    <externalReference r:id="rId5"/>
    <externalReference r:id="rId6"/>
  </externalReferences>
  <definedNames>
    <definedName name="_xlnm._FilterDatabase" localSheetId="2" hidden="1">'MAPA COTAÇÃO MC02'!$A$19:$E$55</definedName>
    <definedName name="_xlnm._FilterDatabase" localSheetId="0" hidden="1">'MODELO DE PROPOSTA'!$A$17:$I$66</definedName>
    <definedName name="_Hlk110610991" localSheetId="0">'MODELO DE PROPOSTA'!#REF!</definedName>
    <definedName name="_xlnm.Print_Area" localSheetId="2">'MAPA COTAÇÃO MC02'!$A$2:$F$92</definedName>
    <definedName name="_xlnm.Print_Area" localSheetId="1">'MAPA DE COTAÇÃO MC01'!$B$2:$F$96</definedName>
    <definedName name="_xlnm.Print_Area" localSheetId="0">'MODELO DE PROPOSTA'!$A$17:$I$66</definedName>
    <definedName name="BDI">'[1]estimativa de custo IRMA DULCE'!$I$7</definedName>
    <definedName name="COMPOSICAOC138">[1]INFRA!#REF!</definedName>
    <definedName name="COMPOSICAOE131">[1]ELÉTRICA!#REF!</definedName>
    <definedName name="COMPOSICAOE132">[1]ELÉTRICA!#REF!</definedName>
    <definedName name="COMPOSICAOE133">[1]ELÉTRICA!#REF!</definedName>
    <definedName name="COMPOSICAOE134">[1]ELÉTRICA!#REF!</definedName>
    <definedName name="COMPOSICAOE136">[1]ELÉTRICA!$F$25</definedName>
    <definedName name="COMPOSICAOE137">[1]ELÉTRICA!#REF!</definedName>
    <definedName name="COMPOSICAOE139">[1]ELÉTRICA!#REF!</definedName>
    <definedName name="COMPOSICAOE140">[1]ELÉTRICA!#REF!</definedName>
    <definedName name="COMPOSICAOE141">[1]ELÉTRICA!#REF!</definedName>
    <definedName name="COMPOSICAOE142">[1]ELÉTRICA!#REF!</definedName>
    <definedName name="COMPOSICAOE143">[1]ELÉTRICA!#REF!</definedName>
    <definedName name="COMPOSICAOE144">[1]ELÉTRICA!#REF!</definedName>
    <definedName name="COMPOSICAOE145">[1]ELÉTRICA!#REF!</definedName>
    <definedName name="COMPOSICAOE146">[1]ELÉTRICA!#REF!</definedName>
    <definedName name="COMPOSICAOE147">[1]ELÉTRICA!#REF!</definedName>
    <definedName name="COMPOSICAOE148">[1]ELÉTRICA!#REF!</definedName>
    <definedName name="COMPOSICAOE149">[1]ELÉTRICA!#REF!</definedName>
    <definedName name="COMPOSICAOE150">[1]ELÉTRICA!#REF!</definedName>
    <definedName name="COMPOSICAOE151">[1]ELÉTRICA!#REF!</definedName>
    <definedName name="COMPOSICAOE152">[1]ELÉTRICA!#REF!</definedName>
    <definedName name="COMPOSICAOE154">[1]ELÉTRICA!#REF!</definedName>
    <definedName name="COMPOSICAOE19">#REF!</definedName>
    <definedName name="COMPOSICAOE20">#REF!</definedName>
    <definedName name="COMPOSICAOE21">#REF!</definedName>
    <definedName name="COMPOSICAOE22">#REF!</definedName>
    <definedName name="COMPOSICAOE23">#REF!</definedName>
    <definedName name="COMPOSICAOE24">#REF!</definedName>
    <definedName name="COMPOSICAOI1">#REF!</definedName>
    <definedName name="COMPOSICAOI10">#REF!</definedName>
    <definedName name="COMPOSICAOI100">[1]INFRA!$F$80</definedName>
    <definedName name="COMPOSICAOI101">[1]INFRA!$F$98</definedName>
    <definedName name="COMPOSICAOI102">[1]INFRA!$F$116</definedName>
    <definedName name="COMPOSICAOI103">[1]INFRA!$F$134</definedName>
    <definedName name="COMPOSICAOI104">[1]INFRA!$F$152</definedName>
    <definedName name="COMPOSICAOI105">[1]INFRA!$F$170</definedName>
    <definedName name="COMPOSICAOI106">[1]INFRA!$F$188</definedName>
    <definedName name="COMPOSICAOI107">[1]INFRA!$F$206</definedName>
    <definedName name="COMPOSICAOI108">[1]INFRA!$F$224</definedName>
    <definedName name="COMPOSICAOI109">[1]INFRA!#REF!</definedName>
    <definedName name="COMPOSICAOI11">#REF!</definedName>
    <definedName name="COMPOSICAOI110">[1]INFRA!#REF!</definedName>
    <definedName name="COMPOSICAOI111">[1]INFRA!$F$242</definedName>
    <definedName name="COMPOSICAOI112">[1]INFRA!$F$261</definedName>
    <definedName name="COMPOSICAOI113">[1]INFRA!$F$279</definedName>
    <definedName name="COMPOSICAOI114">[1]INFRA!#REF!</definedName>
    <definedName name="COMPOSICAOI115">[1]INFRA!#REF!</definedName>
    <definedName name="COMPOSICAOI116">[1]INFRA!$F$297</definedName>
    <definedName name="COMPOSICAOI117">[1]INFRA!#REF!</definedName>
    <definedName name="COMPOSICAOI118">[1]INFRA!$F$315</definedName>
    <definedName name="COMPOSICAOI119">[1]INFRA!#REF!</definedName>
    <definedName name="COMPOSICAOI12">#REF!</definedName>
    <definedName name="COMPOSICAOI120">[1]INFRA!$F$334</definedName>
    <definedName name="COMPOSICAOI121">[1]INFRA!$F$352</definedName>
    <definedName name="COMPOSICAOI122">[1]INFRA!$F$370</definedName>
    <definedName name="COMPOSICAOI123">[1]INFRA!$F$388</definedName>
    <definedName name="COMPOSICAOI124">[1]INFRA!$F$406</definedName>
    <definedName name="COMPOSICAOI125">[1]INFRA!$F$424</definedName>
    <definedName name="COMPOSICAOI126">[1]INFRA!$F$442</definedName>
    <definedName name="COMPOSICAOI127">[1]INFRA!$F$460</definedName>
    <definedName name="COMPOSICAOI128">[1]INFRA!$F$478</definedName>
    <definedName name="COMPOSICAOI129">[1]INFRA!$F$496</definedName>
    <definedName name="COMPOSICAOI13">#REF!</definedName>
    <definedName name="COMPOSICAOI130">[1]INFRA!$F$514</definedName>
    <definedName name="COMPOSICAOI135">[1]ELÉTRICA!#REF!</definedName>
    <definedName name="COMPOSICAOI14">#REF!</definedName>
    <definedName name="COMPOSICAOI15">#REF!</definedName>
    <definedName name="COMPOSICAOI153">[1]INFRA!#REF!</definedName>
    <definedName name="COMPOSICAOI155">[1]INFRA!#REF!</definedName>
    <definedName name="COMPOSICAOI156">[1]INFRA!#REF!</definedName>
    <definedName name="COMPOSICAOI157">[1]INFRA!#REF!</definedName>
    <definedName name="COMPOSICAOI16">#REF!</definedName>
    <definedName name="COMPOSICAOI17">#REF!</definedName>
    <definedName name="COMPOSICAOI18">#REF!</definedName>
    <definedName name="COMPOSICAOI2">#REF!</definedName>
    <definedName name="COMPOSICAOI200">[1]INFRA!#REF!</definedName>
    <definedName name="COMPOSICAOI202">[1]INFRA!#REF!</definedName>
    <definedName name="COMPOSICAOI203">[1]INFRA!$F$532</definedName>
    <definedName name="COMPOSICAOI204">[1]INFRA!#REF!</definedName>
    <definedName name="COMPOSICAOI3">#REF!</definedName>
    <definedName name="COMPOSICAOI4">#REF!</definedName>
    <definedName name="COMPOSICAOI5">#REF!</definedName>
    <definedName name="COMPOSICAOI6">#REF!</definedName>
    <definedName name="COMPOSICAOI7">#REF!</definedName>
    <definedName name="COMPOSICAOI8">#REF!</definedName>
    <definedName name="COMPOSICAOI87">[1]INFRA!#REF!</definedName>
    <definedName name="COMPOSICAOI88">[1]INFRA!#REF!</definedName>
    <definedName name="COMPOSICAOI89">[1]INFRA!#REF!</definedName>
    <definedName name="COMPOSICAOI9">[1]INFRA!$F$27</definedName>
    <definedName name="COMPOSICAOI90">[1]INFRA!#REF!</definedName>
    <definedName name="COMPOSICAOI91">[1]INFRA!#REF!</definedName>
    <definedName name="COMPOSICAOI92">[1]INFRA!#REF!</definedName>
    <definedName name="COMPOSICAOI93">[1]INFRA!#REF!</definedName>
    <definedName name="COMPOSICAOI94">[1]INFRA!#REF!</definedName>
    <definedName name="COMPOSICAOI95">[1]INFRA!$F$44</definedName>
    <definedName name="COMPOSICAOI96">[1]INFRA!#REF!</definedName>
    <definedName name="COMPOSICAOI97">[1]INFRA!#REF!</definedName>
    <definedName name="COMPOSICAOI98">[1]INFRA!#REF!</definedName>
    <definedName name="COMPOSICAOI99">[1]INFRA!$F$62</definedName>
    <definedName name="COMPOSICAOL64">'[1]LÓGICA 2'!$F$24</definedName>
    <definedName name="COMPOSICAOL65">'[1]LÓGICA 2'!$F$42</definedName>
    <definedName name="COMPOSICAOL67">'[1]LÓGICA 2'!$F$78</definedName>
    <definedName name="COMPOSICAOL68">'[1]LÓGICA 2'!$F$96</definedName>
    <definedName name="COMPOSICAOL69">'[1]LÓGICA 2'!$F$116</definedName>
    <definedName name="COMPOSICAOL70">'[1]LÓGICA 2'!$F$134</definedName>
    <definedName name="COMPOSICAOL71">'[1]LÓGICA 2'!#REF!</definedName>
    <definedName name="COMPOSICAOL72">'[1]LÓGICA 2'!$F$155</definedName>
    <definedName name="COMPOSICAOL73">'[1]LÓGICA 2'!$F$177</definedName>
    <definedName name="COMPOSICAOL74">'[1]LÓGICA 2'!#REF!</definedName>
    <definedName name="COMPOSICAOL75">'[1]LÓGICA 2'!#REF!</definedName>
    <definedName name="COMPOSICAOL76">'[1]LÓGICA 2'!$F$195</definedName>
    <definedName name="COMPOSICAOL77">'[1]LÓGICA 2'!$F$213</definedName>
    <definedName name="COMPOSICAOL78">'[1]LÓGICA 2'!$F$231</definedName>
    <definedName name="COMPOSICAOL79">'[1]LÓGICA 2'!$F$249</definedName>
    <definedName name="COMPOSICAOL80">'[1]LÓGICA 2'!$F$267</definedName>
    <definedName name="COMPOSICAOL81">'[1]LÓGICA 2'!$F$285</definedName>
    <definedName name="COMPOSICAOL82">'[1]LÓGICA 2'!$F$303</definedName>
    <definedName name="COMPOSICAOL83">'[1]LÓGICA 2'!#REF!</definedName>
    <definedName name="COMPOSICAOL84">'[1]LÓGICA 2'!$F$321</definedName>
    <definedName name="COMPOSICAOL85">'[1]LÓGICA 2'!$F$339</definedName>
    <definedName name="COMPOSICAOL86">'[1]LÓGICA 2'!$F$357</definedName>
    <definedName name="COMPOSICAOL87">'[1]LÓGICA 2'!$F$374</definedName>
    <definedName name="Serviços">[2]Solum!$A$3:$AD$2430</definedName>
    <definedName name="_xlnm.Print_Titles" localSheetId="2">'MAPA COTAÇÃO MC02'!$2:$18</definedName>
    <definedName name="_xlnm.Print_Titles" localSheetId="1">'MAPA DE COTAÇÃO MC01'!$2:$6</definedName>
    <definedName name="_xlnm.Print_Titles" localSheetId="0">'MODELO DE PROPOSTA'!$3:$19</definedName>
  </definedNames>
  <calcPr calcId="152511"/>
</workbook>
</file>

<file path=xl/calcChain.xml><?xml version="1.0" encoding="utf-8"?>
<calcChain xmlns="http://schemas.openxmlformats.org/spreadsheetml/2006/main">
  <c r="I47" i="2" l="1"/>
  <c r="I48" i="2"/>
  <c r="I49" i="2"/>
  <c r="I50" i="2"/>
  <c r="I34" i="2" l="1"/>
  <c r="I57" i="2"/>
  <c r="I58" i="2"/>
  <c r="I59" i="2"/>
  <c r="I60" i="2"/>
  <c r="I61" i="2"/>
  <c r="I62" i="2"/>
  <c r="I63" i="2"/>
  <c r="I52" i="2"/>
  <c r="I51" i="2"/>
  <c r="I46" i="2"/>
  <c r="I30" i="2"/>
  <c r="I22" i="2"/>
  <c r="I23" i="2"/>
  <c r="I24" i="2"/>
  <c r="I54" i="2" l="1"/>
  <c r="I29" i="2"/>
  <c r="I35" i="2"/>
  <c r="I36" i="2"/>
  <c r="I37" i="2"/>
  <c r="I38" i="2"/>
  <c r="I39" i="2"/>
  <c r="I40" i="2"/>
  <c r="I41" i="2"/>
  <c r="I42" i="2"/>
  <c r="I21" i="2" l="1"/>
  <c r="I26" i="2" s="1"/>
  <c r="I56" i="2"/>
  <c r="I65" i="2" s="1"/>
  <c r="I43" i="2" l="1"/>
  <c r="I44" i="2" s="1"/>
  <c r="I28" i="2"/>
  <c r="I32" i="2" s="1"/>
  <c r="I66" i="2" l="1"/>
  <c r="F97" i="9"/>
  <c r="C92" i="11"/>
  <c r="C91" i="11"/>
  <c r="C90" i="11"/>
  <c r="C89" i="11"/>
  <c r="C88" i="11"/>
  <c r="C87" i="11"/>
  <c r="C86" i="11"/>
  <c r="C85" i="11"/>
  <c r="C84" i="11"/>
  <c r="C83" i="11"/>
  <c r="C82" i="11"/>
  <c r="C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F7" i="11"/>
  <c r="B7" i="11"/>
  <c r="F6" i="11"/>
  <c r="B6" i="11"/>
  <c r="F107" i="9"/>
  <c r="B107" i="9"/>
  <c r="F104" i="9"/>
  <c r="B104" i="9"/>
  <c r="F94" i="9"/>
  <c r="F91" i="9"/>
  <c r="C91" i="9"/>
  <c r="F88" i="9"/>
  <c r="C88" i="9"/>
  <c r="F85" i="9"/>
  <c r="C85" i="9"/>
  <c r="F82" i="9"/>
  <c r="C82" i="9"/>
  <c r="F79" i="9"/>
  <c r="C79" i="9"/>
  <c r="F76" i="9"/>
  <c r="C76" i="9"/>
  <c r="F73" i="9"/>
  <c r="C73" i="9"/>
  <c r="F70" i="9"/>
  <c r="C70" i="9"/>
  <c r="F67" i="9"/>
  <c r="C67" i="9"/>
  <c r="F64" i="9"/>
  <c r="C64" i="9"/>
  <c r="F61" i="9"/>
  <c r="C61" i="9"/>
  <c r="F58" i="9"/>
  <c r="C58" i="9"/>
  <c r="F55" i="9"/>
  <c r="C55" i="9"/>
  <c r="F52" i="9"/>
  <c r="C52" i="9"/>
  <c r="F49" i="9"/>
  <c r="C49" i="9"/>
  <c r="F46" i="9"/>
  <c r="C46" i="9"/>
  <c r="F43" i="9"/>
  <c r="C43" i="9"/>
  <c r="F40" i="9"/>
  <c r="C40" i="9"/>
  <c r="F37" i="9"/>
  <c r="C37" i="9"/>
  <c r="F34" i="9"/>
  <c r="C34" i="9"/>
  <c r="F31" i="9"/>
  <c r="C31" i="9"/>
  <c r="F28" i="9"/>
  <c r="C28" i="9"/>
  <c r="F25" i="9"/>
  <c r="C25" i="9"/>
  <c r="F22" i="9"/>
  <c r="C22" i="9"/>
  <c r="F19" i="9"/>
  <c r="C19" i="9"/>
  <c r="F16" i="9"/>
  <c r="C16" i="9"/>
  <c r="F13" i="9"/>
  <c r="C13" i="9"/>
  <c r="F10" i="9"/>
  <c r="C10" i="9"/>
  <c r="F7" i="9"/>
  <c r="C7" i="9"/>
  <c r="B3" i="9"/>
  <c r="B4" i="9" l="1"/>
  <c r="B2" i="9"/>
</calcChain>
</file>

<file path=xl/sharedStrings.xml><?xml version="1.0" encoding="utf-8"?>
<sst xmlns="http://schemas.openxmlformats.org/spreadsheetml/2006/main" count="420" uniqueCount="265">
  <si>
    <t>ITEM</t>
  </si>
  <si>
    <t>DESCRIÇÃO</t>
  </si>
  <si>
    <t>1.0</t>
  </si>
  <si>
    <t>2.0</t>
  </si>
  <si>
    <t>3.0</t>
  </si>
  <si>
    <t>FONTE</t>
  </si>
  <si>
    <t>UNID.</t>
  </si>
  <si>
    <t>QTDE</t>
  </si>
  <si>
    <t>1.1</t>
  </si>
  <si>
    <t>TOTAL ITEM 1.0 ---&gt;</t>
  </si>
  <si>
    <t>2.1</t>
  </si>
  <si>
    <t>UNID</t>
  </si>
  <si>
    <t>2.2</t>
  </si>
  <si>
    <t>TOTAL ITEM 2.0 ---&gt;</t>
  </si>
  <si>
    <t>3.1</t>
  </si>
  <si>
    <t>3.2</t>
  </si>
  <si>
    <t>TOTAL ITEM 3.0 ---&gt;</t>
  </si>
  <si>
    <t>TOTAL GERAL PARA O ORÇAMENTO -----&gt;</t>
  </si>
  <si>
    <t>MAPA DE COTAÇÃO DE MERCADO N° 01</t>
  </si>
  <si>
    <t>FORNECEDORES</t>
  </si>
  <si>
    <t>VALORES</t>
  </si>
  <si>
    <t>VALOR MÉDIO</t>
  </si>
  <si>
    <t>11.1</t>
  </si>
  <si>
    <t>E A BARRO DE ASSIS - ME</t>
  </si>
  <si>
    <t>PANTANAL COLOR LTDA.</t>
  </si>
  <si>
    <t>FRONT LIGHT PAINÉIS LUMINOSOS LTDA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</si>
  <si>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</si>
  <si>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</si>
  <si>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</si>
  <si>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</si>
  <si>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</si>
  <si>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</si>
  <si>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</si>
  <si>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</si>
  <si>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</si>
  <si>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</si>
  <si>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</si>
  <si>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</si>
  <si>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</si>
  <si>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</si>
  <si>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</si>
  <si>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</si>
  <si>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</si>
  <si>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</si>
  <si>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</si>
  <si>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</si>
  <si>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</si>
  <si>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</si>
  <si>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</si>
  <si>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</si>
  <si>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</si>
  <si>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ANDRADE FLORENTINO E SILVA LTDA</t>
  </si>
  <si>
    <t>AÇOBETT IND. COM. LTDA</t>
  </si>
  <si>
    <t>METALÚRGICA BOM PREÇO</t>
  </si>
  <si>
    <t>11.28</t>
  </si>
  <si>
    <t>11.29</t>
  </si>
  <si>
    <t>11.30</t>
  </si>
  <si>
    <t>11.34</t>
  </si>
  <si>
    <t>ÓCULO CIRCULAR DIÂMETRO 600 MM</t>
  </si>
  <si>
    <t>9.10</t>
  </si>
  <si>
    <t>BLOCO DE CONCRETO VAZADO 45X60CM ESPESSUMRA 90CM - CONCREGRAMA (cotações das páginas 233/235 do processo)</t>
  </si>
  <si>
    <t>TODIMO</t>
  </si>
  <si>
    <t>VERDÃO</t>
  </si>
  <si>
    <t>BIGOLIN</t>
  </si>
  <si>
    <t>QUADRO DE DISTRIBUIÇÃO PARA 4 DISJUNTORES</t>
  </si>
  <si>
    <t>QUADRO DE DISTROBUIÇÃO PARA 8 DISJUNTORES</t>
  </si>
  <si>
    <t>PREFEITURA MUNICIPAL DE CUIABÁ</t>
  </si>
  <si>
    <t>Mapa de Cotação (MC02)</t>
  </si>
  <si>
    <t>PROJETO VILLA D'OURO</t>
  </si>
  <si>
    <t>Restauração no Centro Histórico de Cuiabá</t>
  </si>
  <si>
    <t xml:space="preserve">Obra: </t>
  </si>
  <si>
    <t>Leis Sociais:</t>
  </si>
  <si>
    <t xml:space="preserve">Local: </t>
  </si>
  <si>
    <t>BDI:</t>
  </si>
  <si>
    <t>ESTIMATIVA DE CUSTO</t>
  </si>
  <si>
    <t>CNPJ</t>
  </si>
  <si>
    <t>TELEFONE</t>
  </si>
  <si>
    <t>CONTATO</t>
  </si>
  <si>
    <t>DATA</t>
  </si>
  <si>
    <t>Fornecedor</t>
  </si>
  <si>
    <t>DSS</t>
  </si>
  <si>
    <t>03.627.226/0001-05</t>
  </si>
  <si>
    <t>(65) 9973-0676</t>
  </si>
  <si>
    <t>Humberto</t>
  </si>
  <si>
    <t>STELMAT</t>
  </si>
  <si>
    <t>00.950.386/0001-00</t>
  </si>
  <si>
    <t>(65)3051-5757</t>
  </si>
  <si>
    <t>Lumara</t>
  </si>
  <si>
    <t>WWWNET</t>
  </si>
  <si>
    <t>04.645.332/0001-84</t>
  </si>
  <si>
    <t>(65) 99818290</t>
  </si>
  <si>
    <t>Itanei</t>
  </si>
  <si>
    <t>1 ­ Material de Infra estrutura</t>
  </si>
  <si>
    <t>Item</t>
  </si>
  <si>
    <t>Descrição do Material</t>
  </si>
  <si>
    <t>Preço Médio</t>
  </si>
  <si>
    <t>Unit. R$</t>
  </si>
  <si>
    <t>ELETROCALHA LISA TIPO C 50X50X3000MM #22</t>
  </si>
  <si>
    <t>TAMPA DE PRESSÃO 50X3000MM #24</t>
  </si>
  <si>
    <t>Te horizontal 90° 50x50mm com tampa</t>
  </si>
  <si>
    <t>Curva horizontal 90° - 50x50mm com tampa</t>
  </si>
  <si>
    <t>Cruzeta horizontal 90° - 50x50mm com tampa</t>
  </si>
  <si>
    <t>Curva inversão 90° - 50x50mm com tampa</t>
  </si>
  <si>
    <t>Curva vertical externa - 50x50mm com tampa</t>
  </si>
  <si>
    <t>Curva vertical interna - 50x50mm com tampa</t>
  </si>
  <si>
    <t>Terminal de fechamento - 50x50mm</t>
  </si>
  <si>
    <t xml:space="preserve">Mão Francesa simples 150mm para eletrocalha </t>
  </si>
  <si>
    <t>SUSPENSÃO VERTICAL 50X50MM #22</t>
  </si>
  <si>
    <t>Junção simples ABA 50 x 160mm p/ calha</t>
  </si>
  <si>
    <t>Tirante rosca total 1/4" x3000m</t>
  </si>
  <si>
    <t>CHUMBADOR CBA 1/4"</t>
  </si>
  <si>
    <t>Parafuso cabeça lentilha autotravante rosca 1/4x1/2" </t>
  </si>
  <si>
    <t>Arruela lisa 1/4" </t>
  </si>
  <si>
    <t>Porca sextava zincada 1/4" </t>
  </si>
  <si>
    <t>Eletroduto Flexível Mtálico Revestido de Borracha Tipo "SEAL-TUBE" DE Ø 1"</t>
  </si>
  <si>
    <t>Saída horizontal para eletroduto 1"</t>
  </si>
  <si>
    <t>Box multiplo 1"</t>
  </si>
  <si>
    <t>BUCHA PARA ELETRODUTOS 1"</t>
  </si>
  <si>
    <t>ARRUELA PARA ELETRODUTOS 1"</t>
  </si>
  <si>
    <t>Canaleta fechada de aluminio 73x25mm Dupla com tampa</t>
  </si>
  <si>
    <t>Tampa em aluminio plana ranhurada p/ duto 73 X 25 X 3000MM Branco</t>
  </si>
  <si>
    <t xml:space="preserve">Porta equipamentos stander para 2 x RJ 45 e 2 blocos Dutotec - cor branca  </t>
  </si>
  <si>
    <t>Arremate de tampa branco linha standard</t>
  </si>
  <si>
    <t>Tampa terminal para canaleta 25 mm de altura</t>
  </si>
  <si>
    <t>Caixa de Derivação tipo X 1x1" para canaleta 25 mm de altura</t>
  </si>
  <si>
    <t>Caixa de Derivação tipo E 1x1" para canaleta 25 mm de altura</t>
  </si>
  <si>
    <t>Adaptador para eletroduto 3 x 1" para canaleta 25 mm de altura</t>
  </si>
  <si>
    <t>Módulo cego para porta equipamento</t>
  </si>
  <si>
    <t>Curva horizontal 90º</t>
  </si>
  <si>
    <t>Curva vertical externa 90º</t>
  </si>
  <si>
    <t>Luva de Arremate Aluminio Perfil 25 Branco</t>
  </si>
  <si>
    <t>Parafuso para Bucha S8</t>
  </si>
  <si>
    <t>Rolo de Fita isolante 20m</t>
  </si>
  <si>
    <t>Bucha S8</t>
  </si>
  <si>
    <t>2 ­ Material Lógico</t>
  </si>
  <si>
    <t>Preço de Custo</t>
  </si>
  <si>
    <t>Conector fêmea RJ-45 Cat. 6</t>
  </si>
  <si>
    <t>Armário de telecomunicação fechado 12Ux460mm</t>
  </si>
  <si>
    <t>SISTEMA DUPLO DE VENTILACAO (P/ RACK PAREDE) PLUG NBR</t>
  </si>
  <si>
    <t>Guia de cabo fechado com tampa 1U X 19" - preto</t>
  </si>
  <si>
    <t>Painel de fechamento 19" X 1U preto</t>
  </si>
  <si>
    <t>Patch panel carregado 24 portas Cat. 6</t>
  </si>
  <si>
    <t>Patch cord RJ-45/RJ-45 Cat. 6 - 1,5m azul</t>
  </si>
  <si>
    <t>Patch cord RJ-45/RJ-45 Cat. 6 - 2,5m azul</t>
  </si>
  <si>
    <t>CABO UTP 6 PARES -CATEGORIA 6</t>
  </si>
  <si>
    <t>Abraçadeira PVC branca 20cm</t>
  </si>
  <si>
    <t>Fita rotuladora M-TAPE branco</t>
  </si>
  <si>
    <t>Régua de tomadas 8 tomadas 2P+T</t>
  </si>
  <si>
    <t>Anilha WIC Colorida NR. 0 A 9</t>
  </si>
  <si>
    <t>Abraçadeira de velcro ­ rolo 4,5m</t>
  </si>
  <si>
    <t>SWITCH 24P 10/100/1000 +4P SFP L2 C/GER</t>
  </si>
  <si>
    <t>CERTIFICAÇÃO DE PONTOS DE CABEAMENTO ESTRUTURADO</t>
  </si>
  <si>
    <t>Parafuso/porca gaiola</t>
  </si>
  <si>
    <t>3 ­ Material Telefonia</t>
  </si>
  <si>
    <t>Voice panel 20 portas RJ-11 - IDC 110</t>
  </si>
  <si>
    <t>Patch cord RJ-11/RJ-11 2 pares - 1,5m</t>
  </si>
  <si>
    <t>Bloco de engate rápido M10-A</t>
  </si>
  <si>
    <t>Suporte baixo para 1 bloco M10</t>
  </si>
  <si>
    <t>Cabo CI 50x20 Pares</t>
  </si>
  <si>
    <t>Distribuidor geral de telefônia sobrepor 40x40x15cm fundo madeira</t>
  </si>
  <si>
    <t>BRTL-2 A 5 - BARRAMENTO TLB 2 A 5</t>
  </si>
  <si>
    <t>Barra de aterramento para Bloco M10</t>
  </si>
  <si>
    <t>Módulo de Proteção MPEI para Bloco M10-A</t>
  </si>
  <si>
    <t>Fio jumper preto X laranja</t>
  </si>
  <si>
    <t>Anel guia n 3</t>
  </si>
  <si>
    <t>Abraçadeira BC n 2</t>
  </si>
  <si>
    <t>1.2</t>
  </si>
  <si>
    <t>3.3</t>
  </si>
  <si>
    <t>3.4</t>
  </si>
  <si>
    <t>3.5</t>
  </si>
  <si>
    <t>3.6</t>
  </si>
  <si>
    <t>3.7</t>
  </si>
  <si>
    <t>3.8</t>
  </si>
  <si>
    <t>MARCA</t>
  </si>
  <si>
    <t>MODELO</t>
  </si>
  <si>
    <t>VR UNITÁRIO</t>
  </si>
  <si>
    <t>VR TOTAL</t>
  </si>
  <si>
    <t>4.0</t>
  </si>
  <si>
    <t>4.1</t>
  </si>
  <si>
    <t>TOTAL ITEM 4.0 ---&gt;</t>
  </si>
  <si>
    <t>APLICAÇÃO</t>
  </si>
  <si>
    <t xml:space="preserve">POLTRONA PARA AUDITÓRIO COM PRANCHETA: (P) </t>
  </si>
  <si>
    <t>LOTE 1 – MOBILIÁRIO CORPORATIVO</t>
  </si>
  <si>
    <t xml:space="preserve">POLTRONA PARA AUDITÓRIO PARA OBESO, COM PRANCHETA: (PO) </t>
  </si>
  <si>
    <t>POLTRONA COM RODÍZIOS COM CONTROLE DE ALTURA, ENCOSTO E APOIO LOMBAR (P2)</t>
  </si>
  <si>
    <t>POLTRONAS DA MESA DIRETORA (P1)</t>
  </si>
  <si>
    <t>LOTE 2 – MÓVEIS INDUSTRIALIZADOS</t>
  </si>
  <si>
    <t>1.3</t>
  </si>
  <si>
    <t>1.4</t>
  </si>
  <si>
    <t>Sala de Apoio do auditório, Sala de apoio do plenário e Recepção</t>
  </si>
  <si>
    <t>Palco do auditório</t>
  </si>
  <si>
    <t>Plateia do Auditório</t>
  </si>
  <si>
    <t>Plateia do auditório</t>
  </si>
  <si>
    <t>POLTRONA DE CONVERSAÇÃO SWAN: (P3)</t>
  </si>
  <si>
    <t>MESA LATERAL EM MÁRMORE PRETO:(M1)</t>
  </si>
  <si>
    <t>LOTE 3 – MARCENARIA SOB MEDIDA</t>
  </si>
  <si>
    <t>ARMÁRIO BAIXO: (A1)</t>
  </si>
  <si>
    <t xml:space="preserve">ARMÁRIO BAIXO: (A2) </t>
  </si>
  <si>
    <t xml:space="preserve">ARMÁRIO BAIXO: (A3) </t>
  </si>
  <si>
    <t xml:space="preserve">ARMÁRIO BAIXO: (A4) </t>
  </si>
  <si>
    <t>Palco do Auditório</t>
  </si>
  <si>
    <t>Recepção</t>
  </si>
  <si>
    <t>Cozinha do pavimento térreo</t>
  </si>
  <si>
    <t>ARMÁRIO ALTO: (A5)</t>
  </si>
  <si>
    <t xml:space="preserve">ARMÁRIO ALTO: (A6) </t>
  </si>
  <si>
    <t>Sala de Apoio do Auditório</t>
  </si>
  <si>
    <t xml:space="preserve">ARMÁRIO BAIXO: (A8) </t>
  </si>
  <si>
    <t>DML do 2º pavimento</t>
  </si>
  <si>
    <t xml:space="preserve">ARMÁRIO ALTO: (A9) </t>
  </si>
  <si>
    <t>LOTE 4 – CORTINAS</t>
  </si>
  <si>
    <t>CORTINAS DE TECIDO VELUDO: (CO006)</t>
  </si>
  <si>
    <t>Hall de circulação do 2° pavimento</t>
  </si>
  <si>
    <t>Salão Multiuso - 2º pavimento</t>
  </si>
  <si>
    <t>LOTE 5 – EQUIPAMENTOS ELÉTRICOS E ELETRODOMÉSTICOS</t>
  </si>
  <si>
    <t>5.0</t>
  </si>
  <si>
    <t>5.1</t>
  </si>
  <si>
    <t>4.2</t>
  </si>
  <si>
    <t>BEBEDOURO DE ÁGUA, TIPO: PRESSÃO 127V: (BB1)</t>
  </si>
  <si>
    <t>BEBEDOURO DE ÁGUA, TIPO: PRESSÃO 127V PCD: (BB2)</t>
  </si>
  <si>
    <t>PURIFICADOR DE ÁGUA: (FI1)</t>
  </si>
  <si>
    <t>Cozinha do térreo e cozinha do 2° pavimento</t>
  </si>
  <si>
    <t>Hall circulação do 2º pavimento</t>
  </si>
  <si>
    <t>REFIL tipo filtro:</t>
  </si>
  <si>
    <t>REFRIGERADOR GELADEIRA INVERTER FROST FREE ECO INVERTER 480 LITROS: (RE1)</t>
  </si>
  <si>
    <t>CERVEJEIRA 569 LITROS 569 Litros FULL BLACK PRETA: (CV)</t>
  </si>
  <si>
    <t>FOGÃO INDUSTRIAL COM FORNO: (FO1 e FG1)</t>
  </si>
  <si>
    <t>MICROONDAS INDUSTRIAL (MI)</t>
  </si>
  <si>
    <t>5.2</t>
  </si>
  <si>
    <t>5.3</t>
  </si>
  <si>
    <t>5.4</t>
  </si>
  <si>
    <t>5.5</t>
  </si>
  <si>
    <t>5.6</t>
  </si>
  <si>
    <t>5.7</t>
  </si>
  <si>
    <t>5.8</t>
  </si>
  <si>
    <t>ANEXO VII – MODELO DE PROPOSTA - PLANILHA DE PREÇOS</t>
  </si>
  <si>
    <t>AO CONSELHO REGIONAL DE CONTABILIDADE DE MINAS GERAIS</t>
  </si>
  <si>
    <t>RAZÃO SOCIAL DA EMPRESA:</t>
  </si>
  <si>
    <t>CNPJ:</t>
  </si>
  <si>
    <t>ENDEREÇO:</t>
  </si>
  <si>
    <t>TELEFONE:</t>
  </si>
  <si>
    <t>E-MAIL:</t>
  </si>
  <si>
    <t>Em atendimento ao Edital do Pregão em epígrafe, apresentamos a seguinte proposta de preços.</t>
  </si>
  <si>
    <r>
      <t>Validade da Proposta:</t>
    </r>
    <r>
      <rPr>
        <sz val="11"/>
        <color theme="1"/>
        <rFont val="Arial"/>
        <family val="2"/>
      </rPr>
      <t xml:space="preserve"> 60 (sessenta) dias.</t>
    </r>
  </si>
  <si>
    <t>Condições de pagamento conforme disposições previstas no respectivo Edital e seus anexos.</t>
  </si>
  <si>
    <t>Serão descontados sobre os pagamentos a serem realizados, as devidas retenções de tributos e contribuições, conforme determina a Instrução Normativa nº. 1.234, de 11/01/2012, da Secretaria da Receita Federal.</t>
  </si>
  <si>
    <t>Submetemo-nos a todas as condições em epígrafe, inclusive quanto ao cumprimento na íntegra dos respectivos anexos que o integra.</t>
  </si>
  <si>
    <t>Dados do representante legal da empresa:</t>
  </si>
  <si>
    <t>Nome:</t>
  </si>
  <si>
    <t>Função:</t>
  </si>
  <si>
    <t>CPF:</t>
  </si>
  <si>
    <t>Telefone:</t>
  </si>
  <si>
    <t>E-mail:</t>
  </si>
  <si>
    <t>Local, data xxxx</t>
  </si>
  <si>
    <t>Nome e assinatura</t>
  </si>
  <si>
    <t>CORTINA TIPO ROLÔ TELA SOLAR 5%: C02</t>
  </si>
  <si>
    <t>CORTINA TIPO ROLÔ TELA SOLAR 5%: C03</t>
  </si>
  <si>
    <t>CORTINA TIPO ROLÔ TELA SOLAR 5%: C04</t>
  </si>
  <si>
    <t>CORTINA TIPO ROLÔ TELA SOLAR 5%: C05</t>
  </si>
  <si>
    <t>CORTINA TIPO ROLÔ TELA SOLAR 5%: C01</t>
  </si>
  <si>
    <r>
      <t>Objeto:</t>
    </r>
    <r>
      <rPr>
        <sz val="12"/>
        <color theme="1"/>
        <rFont val="Calibri"/>
        <family val="2"/>
        <scheme val="minor"/>
      </rPr>
      <t xml:space="preserve"> Fornecimento e instalação de mobiliário e equipamentos eletrodomésticos para o novo prédio do Conselho Regional de Contabilidade de Minas Gerais – CRCMG, localizado na Rua Cláudio Manoel, nº 617, Belo Horizonte/MG, conforme condições e exigências estabelecidas neste instrumento, no Projeto Executivo, no Memorial Descritivo e no documento contendo as especificações dos itens.</t>
    </r>
  </si>
  <si>
    <t>4.3</t>
  </si>
  <si>
    <t>4.4</t>
  </si>
  <si>
    <t>4.5</t>
  </si>
  <si>
    <t>4.6</t>
  </si>
  <si>
    <t>PREGÃO ELETRÔNICO Nº 006/2025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</si>
</sst>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164" formatCode="#,##0.0000"/>
    <numFmt numFmtId="165" formatCode="&quot;R$ &quot;#,##0.00_);[Red]&quot;(R$ &quot;#,##0.00\)"/>
    <numFmt numFmtId="166" formatCode="_([$€-2]* #,##0.00_);_([$€-2]* \(#,##0.00\);_([$€-2]* \-??_)"/>
    <numFmt numFmtId="167" formatCode="_(&quot;R$ &quot;* #,##0.00_);_(&quot;R$ &quot;* \(#,##0.00\);_(&quot;R$ &quot;* \-??_);_(@_)"/>
    <numFmt numFmtId="168" formatCode="_-&quot;R$ &quot;* #,##0.00_-;&quot;-R$ &quot;* #,##0.00_-;_-&quot;R$ &quot;* \-??_-;_-@_-"/>
    <numFmt numFmtId="169" formatCode="_(* #,##0.00_);_(* \(#,##0.00\);_(* \-??_);_(@_)"/>
    <numFmt numFmtId="170" formatCode="&quot;R$ &quot;#,##0_);&quot;(R$ &quot;#,##0\)"/>
    <numFmt numFmtId="171" formatCode="&quot;R$&quot;\ #,##0.00"/>
    <numFmt numFmtId="172" formatCode="[$-F400]h:mm:ss\ AM/PM"/>
    <numFmt numFmtId="173" formatCode="_(* #,##0.00_);_(* \(#,##0.00\);_(* &quot;-&quot;??_);_(@_)"/>
    <numFmt numFmtId="174" formatCode="_(* #,##0.000_);_(* \(#,##0.000\);_(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10"/>
      <name val="Geneva"/>
      <family val="2"/>
    </font>
    <font>
      <sz val="10"/>
      <name val="Arial"/>
      <family val="2"/>
      <charset val="204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20"/>
      <color theme="1"/>
      <name val="Arial Black"/>
      <family val="2"/>
    </font>
    <font>
      <b/>
      <sz val="12"/>
      <color theme="1"/>
      <name val="Arial Black"/>
      <family val="2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5"/>
      <color theme="1"/>
      <name val="Arial Black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Up="1" diagonalDown="1">
      <left/>
      <right/>
      <top style="medium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9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165" fontId="6" fillId="0" borderId="0"/>
    <xf numFmtId="166" fontId="4" fillId="0" borderId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8" fontId="4" fillId="0" borderId="0" applyFill="0" applyBorder="0" applyAlignment="0" applyProtection="0"/>
    <xf numFmtId="0" fontId="8" fillId="0" borderId="0"/>
    <xf numFmtId="0" fontId="8" fillId="0" borderId="0"/>
    <xf numFmtId="4" fontId="4" fillId="0" borderId="0"/>
    <xf numFmtId="4" fontId="4" fillId="0" borderId="0"/>
    <xf numFmtId="0" fontId="4" fillId="0" borderId="0"/>
    <xf numFmtId="4" fontId="4" fillId="0" borderId="0"/>
    <xf numFmtId="0" fontId="8" fillId="0" borderId="0"/>
    <xf numFmtId="0" fontId="9" fillId="0" borderId="0"/>
    <xf numFmtId="0" fontId="4" fillId="0" borderId="0"/>
    <xf numFmtId="165" fontId="8" fillId="0" borderId="0"/>
    <xf numFmtId="0" fontId="8" fillId="0" borderId="0"/>
    <xf numFmtId="0" fontId="8" fillId="0" borderId="0"/>
    <xf numFmtId="0" fontId="8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9" fontId="4" fillId="0" borderId="0" applyFont="0" applyFill="0" applyBorder="0" applyAlignment="0" applyProtection="0"/>
    <xf numFmtId="172" fontId="1" fillId="0" borderId="0"/>
    <xf numFmtId="0" fontId="1" fillId="0" borderId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20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</cellStyleXfs>
  <cellXfs count="18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44" fontId="0" fillId="0" borderId="0" xfId="1" applyFont="1"/>
    <xf numFmtId="44" fontId="0" fillId="0" borderId="0" xfId="1" applyFont="1" applyAlignment="1">
      <alignment vertical="center"/>
    </xf>
    <xf numFmtId="0" fontId="0" fillId="0" borderId="0" xfId="0" applyAlignment="1">
      <alignment horizontal="left" vertical="center"/>
    </xf>
    <xf numFmtId="172" fontId="4" fillId="0" borderId="5" xfId="21" applyNumberFormat="1" applyBorder="1" applyAlignment="1">
      <alignment horizontal="center" vertical="center"/>
    </xf>
    <xf numFmtId="172" fontId="4" fillId="0" borderId="6" xfId="21" applyNumberFormat="1" applyBorder="1" applyAlignment="1">
      <alignment horizontal="center" vertical="center"/>
    </xf>
    <xf numFmtId="172" fontId="4" fillId="0" borderId="6" xfId="21" applyNumberFormat="1" applyBorder="1" applyAlignment="1">
      <alignment vertical="center"/>
    </xf>
    <xf numFmtId="172" fontId="4" fillId="0" borderId="0" xfId="21" applyNumberFormat="1"/>
    <xf numFmtId="2" fontId="4" fillId="0" borderId="0" xfId="21" applyNumberFormat="1"/>
    <xf numFmtId="172" fontId="15" fillId="0" borderId="3" xfId="21" applyNumberFormat="1" applyFont="1" applyBorder="1" applyAlignment="1">
      <alignment horizontal="left" vertical="center" wrapText="1"/>
    </xf>
    <xf numFmtId="172" fontId="15" fillId="0" borderId="3" xfId="21" applyNumberFormat="1" applyFont="1" applyBorder="1" applyAlignment="1">
      <alignment vertical="center" wrapText="1"/>
    </xf>
    <xf numFmtId="10" fontId="15" fillId="0" borderId="3" xfId="48" applyNumberFormat="1" applyFont="1" applyFill="1" applyBorder="1" applyAlignment="1">
      <alignment vertical="center" wrapText="1"/>
    </xf>
    <xf numFmtId="172" fontId="15" fillId="0" borderId="2" xfId="21" applyNumberFormat="1" applyFont="1" applyBorder="1" applyAlignment="1">
      <alignment horizontal="left" vertical="center" wrapText="1"/>
    </xf>
    <xf numFmtId="172" fontId="15" fillId="0" borderId="2" xfId="21" applyNumberFormat="1" applyFont="1" applyBorder="1" applyAlignment="1">
      <alignment vertical="center" wrapText="1"/>
    </xf>
    <xf numFmtId="10" fontId="15" fillId="0" borderId="2" xfId="48" applyNumberFormat="1" applyFont="1" applyFill="1" applyBorder="1" applyAlignment="1">
      <alignment vertical="center" wrapText="1"/>
    </xf>
    <xf numFmtId="172" fontId="15" fillId="0" borderId="8" xfId="21" applyNumberFormat="1" applyFont="1" applyBorder="1" applyAlignment="1">
      <alignment horizontal="left" vertical="center" wrapText="1"/>
    </xf>
    <xf numFmtId="172" fontId="16" fillId="0" borderId="4" xfId="21" applyNumberFormat="1" applyFont="1" applyBorder="1" applyAlignment="1">
      <alignment horizontal="center" vertical="center" wrapText="1"/>
    </xf>
    <xf numFmtId="172" fontId="15" fillId="0" borderId="4" xfId="21" applyNumberFormat="1" applyFont="1" applyBorder="1" applyAlignment="1">
      <alignment vertical="center" wrapText="1"/>
    </xf>
    <xf numFmtId="10" fontId="15" fillId="0" borderId="4" xfId="48" applyNumberFormat="1" applyFont="1" applyFill="1" applyBorder="1" applyAlignment="1">
      <alignment vertical="center" wrapText="1"/>
    </xf>
    <xf numFmtId="172" fontId="11" fillId="0" borderId="0" xfId="21" applyNumberFormat="1" applyFont="1" applyAlignment="1">
      <alignment horizontal="center" vertical="center" wrapText="1"/>
    </xf>
    <xf numFmtId="172" fontId="11" fillId="3" borderId="20" xfId="21" applyNumberFormat="1" applyFont="1" applyFill="1" applyBorder="1" applyAlignment="1">
      <alignment horizontal="center" vertical="center"/>
    </xf>
    <xf numFmtId="172" fontId="11" fillId="3" borderId="20" xfId="21" applyNumberFormat="1" applyFont="1" applyFill="1" applyBorder="1" applyAlignment="1">
      <alignment horizontal="center" vertical="center" wrapText="1"/>
    </xf>
    <xf numFmtId="4" fontId="11" fillId="3" borderId="20" xfId="21" applyFont="1" applyFill="1" applyBorder="1" applyAlignment="1">
      <alignment horizontal="center" vertical="center"/>
    </xf>
    <xf numFmtId="1" fontId="11" fillId="0" borderId="1" xfId="21" applyNumberFormat="1" applyFont="1" applyBorder="1" applyAlignment="1">
      <alignment horizontal="center" vertical="center" wrapText="1"/>
    </xf>
    <xf numFmtId="14" fontId="11" fillId="0" borderId="1" xfId="21" applyNumberFormat="1" applyFont="1" applyBorder="1" applyAlignment="1">
      <alignment horizontal="center" vertical="center" wrapText="1"/>
    </xf>
    <xf numFmtId="2" fontId="18" fillId="0" borderId="0" xfId="49" applyNumberFormat="1" applyFont="1" applyAlignment="1">
      <alignment vertical="center"/>
    </xf>
    <xf numFmtId="172" fontId="18" fillId="0" borderId="0" xfId="49" applyFont="1" applyAlignment="1">
      <alignment vertical="center"/>
    </xf>
    <xf numFmtId="1" fontId="18" fillId="0" borderId="1" xfId="49" applyNumberFormat="1" applyFont="1" applyBorder="1" applyAlignment="1">
      <alignment horizontal="center" vertical="center"/>
    </xf>
    <xf numFmtId="0" fontId="19" fillId="0" borderId="1" xfId="50" applyFont="1" applyBorder="1" applyAlignment="1">
      <alignment vertical="center" wrapText="1"/>
    </xf>
    <xf numFmtId="173" fontId="18" fillId="0" borderId="1" xfId="51" applyFont="1" applyBorder="1" applyAlignment="1">
      <alignment vertical="center"/>
    </xf>
    <xf numFmtId="2" fontId="18" fillId="0" borderId="0" xfId="52" applyNumberFormat="1" applyFont="1" applyAlignment="1">
      <alignment vertical="center"/>
    </xf>
    <xf numFmtId="172" fontId="19" fillId="0" borderId="1" xfId="49" applyFont="1" applyBorder="1" applyAlignment="1">
      <alignment vertical="center" wrapText="1"/>
    </xf>
    <xf numFmtId="172" fontId="18" fillId="0" borderId="1" xfId="49" applyFont="1" applyBorder="1" applyAlignment="1">
      <alignment vertical="center" wrapText="1"/>
    </xf>
    <xf numFmtId="172" fontId="17" fillId="0" borderId="17" xfId="49" applyFont="1" applyBorder="1" applyAlignment="1">
      <alignment horizontal="center" vertical="center"/>
    </xf>
    <xf numFmtId="1" fontId="18" fillId="0" borderId="1" xfId="49" applyNumberFormat="1" applyFont="1" applyBorder="1" applyAlignment="1">
      <alignment horizontal="center" vertical="center" wrapText="1"/>
    </xf>
    <xf numFmtId="174" fontId="18" fillId="0" borderId="1" xfId="51" applyNumberFormat="1" applyFont="1" applyBorder="1" applyAlignment="1">
      <alignment vertical="center"/>
    </xf>
    <xf numFmtId="172" fontId="16" fillId="4" borderId="1" xfId="53" applyFont="1" applyFill="1" applyBorder="1" applyAlignment="1">
      <alignment horizontal="justify"/>
    </xf>
    <xf numFmtId="0" fontId="18" fillId="0" borderId="1" xfId="50" applyFont="1" applyBorder="1" applyAlignment="1">
      <alignment vertical="center" wrapText="1"/>
    </xf>
    <xf numFmtId="1" fontId="21" fillId="0" borderId="1" xfId="53" applyNumberFormat="1" applyFont="1" applyBorder="1" applyAlignment="1">
      <alignment horizontal="center" vertical="center"/>
    </xf>
    <xf numFmtId="172" fontId="22" fillId="0" borderId="1" xfId="53" applyFont="1" applyBorder="1" applyAlignment="1">
      <alignment vertical="center" wrapText="1"/>
    </xf>
    <xf numFmtId="173" fontId="21" fillId="0" borderId="1" xfId="51" applyFont="1" applyBorder="1" applyAlignment="1">
      <alignment vertical="center"/>
    </xf>
    <xf numFmtId="2" fontId="21" fillId="0" borderId="0" xfId="53" applyNumberFormat="1" applyFont="1" applyAlignment="1">
      <alignment vertical="center"/>
    </xf>
    <xf numFmtId="172" fontId="21" fillId="0" borderId="0" xfId="53" applyFont="1" applyAlignment="1">
      <alignment vertical="center"/>
    </xf>
    <xf numFmtId="172" fontId="18" fillId="0" borderId="0" xfId="49" applyFont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justify" vertical="center" wrapText="1"/>
    </xf>
    <xf numFmtId="44" fontId="0" fillId="0" borderId="26" xfId="1" applyFont="1" applyBorder="1" applyAlignment="1">
      <alignment horizontal="center" vertical="center"/>
    </xf>
    <xf numFmtId="44" fontId="0" fillId="0" borderId="27" xfId="1" applyFont="1" applyBorder="1" applyAlignment="1">
      <alignment horizontal="center" vertical="center"/>
    </xf>
    <xf numFmtId="44" fontId="3" fillId="0" borderId="27" xfId="1" applyFont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171" fontId="23" fillId="0" borderId="28" xfId="1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0" fillId="4" borderId="0" xfId="0" applyFill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44" fontId="2" fillId="0" borderId="36" xfId="1" applyFont="1" applyBorder="1" applyAlignment="1">
      <alignment horizontal="center" vertical="center"/>
    </xf>
    <xf numFmtId="0" fontId="0" fillId="5" borderId="38" xfId="0" applyFill="1" applyBorder="1" applyAlignment="1">
      <alignment horizontal="left" vertical="center"/>
    </xf>
    <xf numFmtId="44" fontId="0" fillId="5" borderId="38" xfId="1" applyFont="1" applyFill="1" applyBorder="1" applyAlignment="1">
      <alignment vertical="center"/>
    </xf>
    <xf numFmtId="0" fontId="0" fillId="0" borderId="38" xfId="0" applyBorder="1" applyAlignment="1">
      <alignment horizontal="left" vertical="center"/>
    </xf>
    <xf numFmtId="44" fontId="0" fillId="0" borderId="38" xfId="1" applyFont="1" applyFill="1" applyBorder="1" applyAlignment="1">
      <alignment vertical="center"/>
    </xf>
    <xf numFmtId="44" fontId="10" fillId="5" borderId="38" xfId="1" applyFont="1" applyFill="1" applyBorder="1" applyAlignment="1">
      <alignment vertical="center"/>
    </xf>
    <xf numFmtId="0" fontId="0" fillId="4" borderId="38" xfId="0" applyFill="1" applyBorder="1" applyAlignment="1">
      <alignment horizontal="left" vertical="center"/>
    </xf>
    <xf numFmtId="44" fontId="0" fillId="4" borderId="38" xfId="1" applyFont="1" applyFill="1" applyBorder="1" applyAlignment="1">
      <alignment vertical="center"/>
    </xf>
    <xf numFmtId="0" fontId="0" fillId="4" borderId="41" xfId="0" applyFill="1" applyBorder="1" applyAlignment="1">
      <alignment horizontal="left" vertical="center"/>
    </xf>
    <xf numFmtId="44" fontId="0" fillId="4" borderId="41" xfId="1" applyFont="1" applyFill="1" applyBorder="1" applyAlignment="1">
      <alignment vertical="center"/>
    </xf>
    <xf numFmtId="0" fontId="0" fillId="4" borderId="38" xfId="0" applyFill="1" applyBorder="1" applyAlignment="1">
      <alignment horizontal="left" vertical="center" wrapText="1"/>
    </xf>
    <xf numFmtId="44" fontId="0" fillId="0" borderId="0" xfId="1" applyFont="1" applyFill="1" applyAlignment="1">
      <alignment horizontal="center" vertical="center"/>
    </xf>
    <xf numFmtId="171" fontId="0" fillId="0" borderId="0" xfId="1" applyNumberFormat="1" applyFont="1" applyFill="1" applyAlignment="1">
      <alignment horizontal="center" vertical="center"/>
    </xf>
    <xf numFmtId="172" fontId="17" fillId="0" borderId="1" xfId="49" applyFont="1" applyBorder="1" applyAlignment="1">
      <alignment horizontal="center" vertical="center"/>
    </xf>
    <xf numFmtId="172" fontId="17" fillId="0" borderId="1" xfId="49" applyFont="1" applyBorder="1" applyAlignment="1">
      <alignment vertical="center"/>
    </xf>
    <xf numFmtId="172" fontId="11" fillId="0" borderId="1" xfId="21" applyNumberFormat="1" applyFont="1" applyBorder="1" applyAlignment="1">
      <alignment horizontal="center" vertical="center" wrapText="1"/>
    </xf>
    <xf numFmtId="44" fontId="0" fillId="0" borderId="26" xfId="1" applyFont="1" applyFill="1" applyBorder="1" applyAlignment="1">
      <alignment horizontal="center" vertical="center"/>
    </xf>
    <xf numFmtId="44" fontId="0" fillId="0" borderId="27" xfId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justify" vertical="center" wrapText="1"/>
    </xf>
    <xf numFmtId="164" fontId="3" fillId="2" borderId="23" xfId="0" applyNumberFormat="1" applyFont="1" applyFill="1" applyBorder="1" applyAlignment="1">
      <alignment horizontal="center" vertical="center"/>
    </xf>
    <xf numFmtId="44" fontId="3" fillId="2" borderId="24" xfId="1" applyFont="1" applyFill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44" fontId="2" fillId="0" borderId="21" xfId="1" applyFont="1" applyBorder="1" applyAlignment="1">
      <alignment horizontal="center" vertical="center"/>
    </xf>
    <xf numFmtId="0" fontId="3" fillId="2" borderId="44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center" vertical="center"/>
    </xf>
    <xf numFmtId="0" fontId="30" fillId="4" borderId="26" xfId="0" applyFont="1" applyFill="1" applyBorder="1" applyAlignment="1">
      <alignment vertical="center" wrapText="1"/>
    </xf>
    <xf numFmtId="0" fontId="30" fillId="4" borderId="26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0" fillId="4" borderId="47" xfId="0" applyFont="1" applyFill="1" applyBorder="1" applyAlignment="1">
      <alignment horizontal="center" vertical="center" wrapText="1"/>
    </xf>
    <xf numFmtId="44" fontId="0" fillId="0" borderId="45" xfId="1" applyFont="1" applyFill="1" applyBorder="1" applyAlignment="1">
      <alignment horizontal="center" vertical="center"/>
    </xf>
    <xf numFmtId="0" fontId="30" fillId="4" borderId="46" xfId="0" applyFont="1" applyFill="1" applyBorder="1" applyAlignment="1">
      <alignment vertical="center" wrapText="1"/>
    </xf>
    <xf numFmtId="0" fontId="3" fillId="2" borderId="48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0" borderId="45" xfId="0" applyBorder="1" applyAlignment="1">
      <alignment horizontal="justify" vertical="center" wrapText="1"/>
    </xf>
    <xf numFmtId="0" fontId="30" fillId="4" borderId="19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vertical="center" wrapText="1"/>
    </xf>
    <xf numFmtId="0" fontId="30" fillId="4" borderId="26" xfId="0" applyFont="1" applyFill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/>
    </xf>
    <xf numFmtId="0" fontId="25" fillId="0" borderId="29" xfId="0" applyFont="1" applyBorder="1" applyAlignment="1">
      <alignment horizontal="left" vertical="center"/>
    </xf>
    <xf numFmtId="0" fontId="28" fillId="0" borderId="21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5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51" xfId="0" applyFont="1" applyBorder="1" applyAlignment="1">
      <alignment horizontal="left" vertical="center"/>
    </xf>
    <xf numFmtId="0" fontId="32" fillId="0" borderId="50" xfId="0" applyFont="1" applyBorder="1" applyAlignment="1">
      <alignment vertical="center" wrapText="1"/>
    </xf>
    <xf numFmtId="0" fontId="3" fillId="0" borderId="25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23" fillId="0" borderId="30" xfId="0" applyFont="1" applyBorder="1" applyAlignment="1">
      <alignment horizontal="right" vertical="center"/>
    </xf>
    <xf numFmtId="0" fontId="23" fillId="0" borderId="31" xfId="0" applyFont="1" applyBorder="1" applyAlignment="1">
      <alignment horizontal="right" vertical="center"/>
    </xf>
    <xf numFmtId="0" fontId="3" fillId="0" borderId="49" xfId="0" applyFont="1" applyBorder="1" applyAlignment="1">
      <alignment horizontal="right" vertical="center"/>
    </xf>
    <xf numFmtId="0" fontId="25" fillId="0" borderId="1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51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0" fillId="0" borderId="26" xfId="0" applyBorder="1" applyAlignment="1">
      <alignment horizontal="justify" vertical="center" wrapText="1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8" xfId="0" applyFill="1" applyBorder="1" applyAlignment="1">
      <alignment horizontal="justify" vertical="center" wrapText="1"/>
    </xf>
    <xf numFmtId="44" fontId="0" fillId="4" borderId="39" xfId="1" applyFont="1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38" xfId="0" applyFill="1" applyBorder="1" applyAlignment="1">
      <alignment horizontal="justify" vertical="center" wrapText="1"/>
    </xf>
    <xf numFmtId="44" fontId="0" fillId="5" borderId="39" xfId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justify" vertical="center" wrapText="1"/>
    </xf>
    <xf numFmtId="0" fontId="0" fillId="4" borderId="41" xfId="0" applyFill="1" applyBorder="1" applyAlignment="1">
      <alignment horizontal="justify" vertical="center" wrapText="1"/>
    </xf>
    <xf numFmtId="44" fontId="0" fillId="4" borderId="42" xfId="1" applyFont="1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172" fontId="17" fillId="0" borderId="1" xfId="49" applyFont="1" applyBorder="1" applyAlignment="1">
      <alignment horizontal="center" vertical="center"/>
    </xf>
    <xf numFmtId="172" fontId="17" fillId="0" borderId="1" xfId="49" applyFont="1" applyBorder="1" applyAlignment="1">
      <alignment vertical="center"/>
    </xf>
    <xf numFmtId="172" fontId="17" fillId="0" borderId="1" xfId="49" applyFont="1" applyBorder="1" applyAlignment="1">
      <alignment horizontal="center" vertical="center" wrapText="1"/>
    </xf>
    <xf numFmtId="172" fontId="17" fillId="0" borderId="1" xfId="49" applyFont="1" applyBorder="1" applyAlignment="1">
      <alignment vertical="center" wrapText="1"/>
    </xf>
    <xf numFmtId="172" fontId="11" fillId="0" borderId="7" xfId="21" applyNumberFormat="1" applyFont="1" applyBorder="1" applyAlignment="1">
      <alignment horizontal="center" vertical="center" wrapText="1"/>
    </xf>
    <xf numFmtId="172" fontId="11" fillId="0" borderId="4" xfId="21" applyNumberFormat="1" applyFont="1" applyBorder="1" applyAlignment="1">
      <alignment horizontal="center" vertical="center" wrapText="1"/>
    </xf>
    <xf numFmtId="172" fontId="11" fillId="0" borderId="10" xfId="21" applyNumberFormat="1" applyFont="1" applyBorder="1" applyAlignment="1">
      <alignment horizontal="center" vertical="center" wrapText="1"/>
    </xf>
    <xf numFmtId="172" fontId="11" fillId="0" borderId="0" xfId="21" applyNumberFormat="1" applyFont="1" applyAlignment="1">
      <alignment horizontal="center" vertical="center" wrapText="1"/>
    </xf>
    <xf numFmtId="172" fontId="11" fillId="0" borderId="13" xfId="21" applyNumberFormat="1" applyFont="1" applyBorder="1" applyAlignment="1">
      <alignment horizontal="center" vertical="center" wrapText="1"/>
    </xf>
    <xf numFmtId="172" fontId="11" fillId="0" borderId="14" xfId="21" applyNumberFormat="1" applyFont="1" applyBorder="1" applyAlignment="1">
      <alignment horizontal="center" vertical="center" wrapText="1"/>
    </xf>
    <xf numFmtId="172" fontId="12" fillId="0" borderId="8" xfId="21" applyNumberFormat="1" applyFont="1" applyBorder="1" applyAlignment="1">
      <alignment horizontal="center" vertical="center" wrapText="1"/>
    </xf>
    <xf numFmtId="172" fontId="12" fillId="0" borderId="9" xfId="21" applyNumberFormat="1" applyFont="1" applyBorder="1" applyAlignment="1">
      <alignment horizontal="center" vertical="center" wrapText="1"/>
    </xf>
    <xf numFmtId="172" fontId="13" fillId="0" borderId="8" xfId="21" applyNumberFormat="1" applyFont="1" applyBorder="1" applyAlignment="1">
      <alignment horizontal="center" vertical="center" wrapText="1"/>
    </xf>
    <xf numFmtId="172" fontId="13" fillId="0" borderId="4" xfId="21" applyNumberFormat="1" applyFont="1" applyBorder="1" applyAlignment="1">
      <alignment horizontal="center" vertical="center" wrapText="1"/>
    </xf>
    <xf numFmtId="172" fontId="13" fillId="0" borderId="11" xfId="21" applyNumberFormat="1" applyFont="1" applyBorder="1" applyAlignment="1">
      <alignment horizontal="center" vertical="center" wrapText="1"/>
    </xf>
    <xf numFmtId="172" fontId="13" fillId="0" borderId="0" xfId="21" applyNumberFormat="1" applyFont="1" applyAlignment="1">
      <alignment horizontal="center" vertical="center" wrapText="1"/>
    </xf>
    <xf numFmtId="172" fontId="13" fillId="0" borderId="15" xfId="21" applyNumberFormat="1" applyFont="1" applyBorder="1" applyAlignment="1">
      <alignment horizontal="center" vertical="center" wrapText="1"/>
    </xf>
    <xf numFmtId="172" fontId="13" fillId="0" borderId="14" xfId="21" applyNumberFormat="1" applyFont="1" applyBorder="1" applyAlignment="1">
      <alignment horizontal="center" vertical="center" wrapText="1"/>
    </xf>
    <xf numFmtId="172" fontId="13" fillId="0" borderId="12" xfId="21" applyNumberFormat="1" applyFont="1" applyBorder="1" applyAlignment="1">
      <alignment horizontal="center" vertical="center" wrapText="1"/>
    </xf>
    <xf numFmtId="172" fontId="14" fillId="0" borderId="15" xfId="21" applyNumberFormat="1" applyFont="1" applyBorder="1" applyAlignment="1">
      <alignment horizontal="center" vertical="center" wrapText="1"/>
    </xf>
    <xf numFmtId="172" fontId="14" fillId="0" borderId="16" xfId="21" applyNumberFormat="1" applyFont="1" applyBorder="1" applyAlignment="1">
      <alignment horizontal="center" vertical="center" wrapText="1"/>
    </xf>
    <xf numFmtId="172" fontId="11" fillId="0" borderId="17" xfId="21" applyNumberFormat="1" applyFont="1" applyBorder="1" applyAlignment="1">
      <alignment horizontal="center" vertical="center" wrapText="1"/>
    </xf>
    <xf numFmtId="172" fontId="11" fillId="0" borderId="18" xfId="21" applyNumberFormat="1" applyFont="1" applyBorder="1" applyAlignment="1">
      <alignment horizontal="center" vertical="center" wrapText="1"/>
    </xf>
    <xf numFmtId="172" fontId="11" fillId="0" borderId="17" xfId="21" applyNumberFormat="1" applyFont="1" applyBorder="1" applyAlignment="1">
      <alignment horizontal="left" vertical="center" wrapText="1"/>
    </xf>
    <xf numFmtId="172" fontId="11" fillId="0" borderId="18" xfId="21" applyNumberFormat="1" applyFont="1" applyBorder="1" applyAlignment="1">
      <alignment horizontal="left" vertical="center" wrapText="1"/>
    </xf>
    <xf numFmtId="172" fontId="11" fillId="0" borderId="19" xfId="21" applyNumberFormat="1" applyFont="1" applyBorder="1" applyAlignment="1">
      <alignment horizontal="left" vertical="center" wrapText="1"/>
    </xf>
    <xf numFmtId="172" fontId="16" fillId="0" borderId="17" xfId="21" applyNumberFormat="1" applyFont="1" applyBorder="1" applyAlignment="1">
      <alignment horizontal="left" vertical="center" wrapText="1"/>
    </xf>
    <xf numFmtId="172" fontId="16" fillId="0" borderId="18" xfId="21" applyNumberFormat="1" applyFont="1" applyBorder="1" applyAlignment="1">
      <alignment horizontal="left" vertical="center" wrapText="1"/>
    </xf>
    <xf numFmtId="172" fontId="16" fillId="0" borderId="19" xfId="21" applyNumberFormat="1" applyFont="1" applyBorder="1" applyAlignment="1">
      <alignment horizontal="left" vertical="center" wrapText="1"/>
    </xf>
    <xf numFmtId="172" fontId="11" fillId="0" borderId="8" xfId="21" applyNumberFormat="1" applyFont="1" applyBorder="1" applyAlignment="1">
      <alignment horizontal="center" vertical="center" wrapText="1"/>
    </xf>
    <xf numFmtId="172" fontId="11" fillId="0" borderId="1" xfId="21" applyNumberFormat="1" applyFont="1" applyBorder="1" applyAlignment="1">
      <alignment horizontal="center" vertical="center" wrapText="1"/>
    </xf>
  </cellXfs>
  <cellStyles count="59">
    <cellStyle name="Cancel" xfId="3"/>
    <cellStyle name="Cancel 2" xfId="4"/>
    <cellStyle name="Estilo 1" xfId="5"/>
    <cellStyle name="Euro" xfId="6"/>
    <cellStyle name="Hiperlink 2" xfId="7"/>
    <cellStyle name="Hiperlink 3" xfId="8"/>
    <cellStyle name="Moeda" xfId="1" builtinId="4"/>
    <cellStyle name="Moeda 2" xfId="10"/>
    <cellStyle name="Moeda 2 2" xfId="11"/>
    <cellStyle name="Moeda 3" xfId="12"/>
    <cellStyle name="Moeda 3 2" xfId="13"/>
    <cellStyle name="Moeda 4" xfId="14"/>
    <cellStyle name="Moeda 5" xfId="15"/>
    <cellStyle name="Moeda 6" xfId="16"/>
    <cellStyle name="Moeda 7" xfId="17"/>
    <cellStyle name="Moeda 8" xfId="9"/>
    <cellStyle name="Normal" xfId="0" builtinId="0"/>
    <cellStyle name="Normal 14" xfId="18"/>
    <cellStyle name="Normal 18" xfId="19"/>
    <cellStyle name="Normal 2" xfId="20"/>
    <cellStyle name="Normal 2 2" xfId="21"/>
    <cellStyle name="Normal 2 2 2" xfId="54"/>
    <cellStyle name="Normal 2 3" xfId="22"/>
    <cellStyle name="Normal 2 3 2" xfId="58"/>
    <cellStyle name="Normal 2 4" xfId="23"/>
    <cellStyle name="Normal 3" xfId="24"/>
    <cellStyle name="Normal 3 2" xfId="25"/>
    <cellStyle name="Normal 3 3" xfId="26"/>
    <cellStyle name="Normal 4" xfId="27"/>
    <cellStyle name="Normal 4 2" xfId="28"/>
    <cellStyle name="Normal 4 3" xfId="49"/>
    <cellStyle name="Normal 4 4" xfId="56"/>
    <cellStyle name="Normal 5" xfId="2"/>
    <cellStyle name="Normal 6" xfId="50"/>
    <cellStyle name="Normal 7" xfId="29"/>
    <cellStyle name="Normal 8" xfId="30"/>
    <cellStyle name="Normal 9" xfId="53"/>
    <cellStyle name="Percentagem 2" xfId="31"/>
    <cellStyle name="Percentagem 3" xfId="55"/>
    <cellStyle name="Porcentagem 2" xfId="32"/>
    <cellStyle name="Porcentagem 2 2" xfId="33"/>
    <cellStyle name="Porcentagem 2 3" xfId="48"/>
    <cellStyle name="Porcentagem 3" xfId="34"/>
    <cellStyle name="Porcentagem 3 2" xfId="35"/>
    <cellStyle name="Porcentagem 3 3" xfId="36"/>
    <cellStyle name="Porcentagem 3 4" xfId="57"/>
    <cellStyle name="Separador de milhares 2" xfId="38"/>
    <cellStyle name="Separador de milhares 2 2" xfId="39"/>
    <cellStyle name="Separador de milhares 2 3" xfId="40"/>
    <cellStyle name="Separador de milhares 3" xfId="41"/>
    <cellStyle name="Vírgula 2" xfId="42"/>
    <cellStyle name="Vírgula 2 2" xfId="43"/>
    <cellStyle name="Vírgula 2 3" xfId="51"/>
    <cellStyle name="Vírgula 3" xfId="44"/>
    <cellStyle name="Vírgula 3 2" xfId="45"/>
    <cellStyle name="Vírgula 4" xfId="46"/>
    <cellStyle name="Vírgula 5" xfId="47"/>
    <cellStyle name="Vírgula 6" xfId="37"/>
    <cellStyle name="Vírgula 7" xfId="52"/>
  </cellStyles>
  <dxfs count="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25400</xdr:rowOff>
    </xdr:from>
    <xdr:to>
      <xdr:col>1</xdr:col>
      <xdr:colOff>923244</xdr:colOff>
      <xdr:row>1</xdr:row>
      <xdr:rowOff>234950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5400"/>
          <a:ext cx="1580469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158751</xdr:colOff>
      <xdr:row>1</xdr:row>
      <xdr:rowOff>74084</xdr:rowOff>
    </xdr:from>
    <xdr:to>
      <xdr:col>2</xdr:col>
      <xdr:colOff>896196</xdr:colOff>
      <xdr:row>1</xdr:row>
      <xdr:rowOff>702948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8751" y="264584"/>
          <a:ext cx="1351278" cy="628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228600</xdr:rowOff>
    </xdr:from>
    <xdr:to>
      <xdr:col>1</xdr:col>
      <xdr:colOff>3305175</xdr:colOff>
      <xdr:row>3</xdr:row>
      <xdr:rowOff>361950</xdr:rowOff>
    </xdr:to>
    <xdr:pic>
      <xdr:nvPicPr>
        <xdr:cNvPr id="2" name="Imagem 1" descr="Prefeitura Municipal de Cuiabá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"/>
          <a:ext cx="41624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HP\Users\pmc\Documents\Downloads\REVIS&#195;O%2002%20-%20L&#211;GICA\LOGICA%20EM%2022-07-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-SINTETICO"/>
      <sheetName val="SINAPI-01-2014"/>
      <sheetName val="MAPA COTAÇÃO (MC01)"/>
      <sheetName val="estimativa de custo IRMA DULCE"/>
      <sheetName val="ELÉTRICA"/>
      <sheetName val="INFRA"/>
      <sheetName val="LÓGICA 2"/>
      <sheetName val="LÓGICA 22"/>
    </sheetNames>
    <sheetDataSet>
      <sheetData sheetId="0"/>
      <sheetData sheetId="1"/>
      <sheetData sheetId="2"/>
      <sheetData sheetId="3">
        <row r="6">
          <cell r="B6" t="str">
            <v>CASA IRMÃ DULCE</v>
          </cell>
          <cell r="C6">
            <v>0</v>
          </cell>
          <cell r="D6">
            <v>0</v>
          </cell>
          <cell r="I6">
            <v>0.87370000000000003</v>
          </cell>
        </row>
        <row r="7">
          <cell r="B7" t="str">
            <v>RUA PEDRO CELESTINO, Nº 72 E 82, BAIRRO CENTRO, CUIABÁ - MATO GROSSO</v>
          </cell>
          <cell r="C7">
            <v>0</v>
          </cell>
          <cell r="D7">
            <v>0</v>
          </cell>
          <cell r="I7">
            <v>0.27279999999999999</v>
          </cell>
        </row>
      </sheetData>
      <sheetData sheetId="4">
        <row r="25">
          <cell r="F25">
            <v>25.390000000000004</v>
          </cell>
        </row>
      </sheetData>
      <sheetData sheetId="5">
        <row r="27">
          <cell r="F27">
            <v>2.8000000000000003</v>
          </cell>
        </row>
        <row r="44">
          <cell r="F44">
            <v>10.09</v>
          </cell>
        </row>
        <row r="62">
          <cell r="F62">
            <v>12.790000000000001</v>
          </cell>
        </row>
        <row r="80">
          <cell r="F80">
            <v>46.55</v>
          </cell>
        </row>
        <row r="98">
          <cell r="F98">
            <v>27</v>
          </cell>
        </row>
        <row r="116">
          <cell r="F116">
            <v>29.27</v>
          </cell>
        </row>
        <row r="134">
          <cell r="F134">
            <v>22.459999999999997</v>
          </cell>
        </row>
        <row r="152">
          <cell r="F152">
            <v>21.23</v>
          </cell>
        </row>
        <row r="170">
          <cell r="F170">
            <v>6.5099999999999989</v>
          </cell>
        </row>
        <row r="188">
          <cell r="F188">
            <v>4.9800000000000004</v>
          </cell>
        </row>
        <row r="206">
          <cell r="F206">
            <v>22.68</v>
          </cell>
        </row>
        <row r="224">
          <cell r="F224">
            <v>13.27</v>
          </cell>
        </row>
        <row r="242">
          <cell r="F242">
            <v>2.9060000000000006</v>
          </cell>
        </row>
        <row r="261">
          <cell r="F261">
            <v>2.6460000000000004</v>
          </cell>
        </row>
        <row r="279">
          <cell r="F279">
            <v>0.39760000000000001</v>
          </cell>
        </row>
        <row r="297">
          <cell r="F297">
            <v>3.98</v>
          </cell>
        </row>
        <row r="315">
          <cell r="F315">
            <v>4.2699999999999996</v>
          </cell>
        </row>
        <row r="334">
          <cell r="F334">
            <v>125.10000000000001</v>
          </cell>
        </row>
        <row r="352">
          <cell r="F352">
            <v>9.11</v>
          </cell>
        </row>
        <row r="370">
          <cell r="F370">
            <v>43.54</v>
          </cell>
        </row>
        <row r="388">
          <cell r="F388">
            <v>11.78</v>
          </cell>
        </row>
        <row r="406">
          <cell r="F406">
            <v>104.63000000000001</v>
          </cell>
        </row>
        <row r="424">
          <cell r="F424">
            <v>92.77</v>
          </cell>
        </row>
        <row r="442">
          <cell r="F442">
            <v>130.80000000000001</v>
          </cell>
        </row>
        <row r="460">
          <cell r="F460">
            <v>68.009999999999991</v>
          </cell>
        </row>
        <row r="478">
          <cell r="F478">
            <v>6.5399999999999991</v>
          </cell>
        </row>
        <row r="496">
          <cell r="F496">
            <v>77.89</v>
          </cell>
        </row>
        <row r="514">
          <cell r="F514">
            <v>33.94</v>
          </cell>
        </row>
        <row r="532">
          <cell r="F532">
            <v>3.9999999999999996</v>
          </cell>
        </row>
      </sheetData>
      <sheetData sheetId="6">
        <row r="24">
          <cell r="F24">
            <v>8.7899999999999991</v>
          </cell>
        </row>
        <row r="42">
          <cell r="F42">
            <v>20.28</v>
          </cell>
        </row>
        <row r="78">
          <cell r="F78">
            <v>54.65</v>
          </cell>
        </row>
        <row r="96">
          <cell r="F96">
            <v>1.37</v>
          </cell>
        </row>
        <row r="116">
          <cell r="F116">
            <v>93.740000000000009</v>
          </cell>
        </row>
        <row r="134">
          <cell r="F134">
            <v>22.82</v>
          </cell>
        </row>
        <row r="155">
          <cell r="F155">
            <v>372.28999999999996</v>
          </cell>
        </row>
        <row r="177">
          <cell r="F177">
            <v>1567.1299999999997</v>
          </cell>
        </row>
        <row r="195">
          <cell r="F195">
            <v>1038.8</v>
          </cell>
        </row>
        <row r="213">
          <cell r="F213">
            <v>300.60000000000002</v>
          </cell>
        </row>
        <row r="231">
          <cell r="F231">
            <v>41.78</v>
          </cell>
        </row>
        <row r="249">
          <cell r="F249">
            <v>48.029999999999994</v>
          </cell>
        </row>
        <row r="267">
          <cell r="F267">
            <v>55.91</v>
          </cell>
        </row>
        <row r="285">
          <cell r="F285">
            <v>11.819999999999999</v>
          </cell>
        </row>
        <row r="303">
          <cell r="F303">
            <v>1.5000000000000002</v>
          </cell>
        </row>
        <row r="321">
          <cell r="F321">
            <v>2.59</v>
          </cell>
        </row>
        <row r="339">
          <cell r="F339">
            <v>3821.9100000000003</v>
          </cell>
        </row>
        <row r="357">
          <cell r="F357">
            <v>24.71</v>
          </cell>
        </row>
        <row r="374">
          <cell r="F374">
            <v>16.48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tabSelected="1" zoomScaleNormal="100" zoomScaleSheetLayoutView="85" workbookViewId="0">
      <selection activeCell="M10" sqref="M10"/>
    </sheetView>
  </sheetViews>
  <sheetFormatPr defaultRowHeight="15"/>
  <cols>
    <col min="1" max="1" width="10.7109375" style="1" customWidth="1"/>
    <col min="2" max="2" width="66.42578125" style="6" customWidth="1"/>
    <col min="3" max="3" width="16.5703125" style="6" customWidth="1"/>
    <col min="4" max="4" width="12.5703125" style="6" customWidth="1"/>
    <col min="5" max="5" width="11.42578125" style="6" customWidth="1"/>
    <col min="6" max="6" width="8.28515625" style="1" bestFit="1" customWidth="1"/>
    <col min="7" max="7" width="13.85546875" style="3" customWidth="1"/>
    <col min="8" max="8" width="20.140625" style="3" customWidth="1"/>
    <col min="9" max="9" width="22.42578125" style="5" customWidth="1"/>
  </cols>
  <sheetData>
    <row r="1" spans="1:9" ht="23.25" customHeight="1"/>
    <row r="2" spans="1:9" ht="27" customHeight="1" thickBot="1"/>
    <row r="3" spans="1:9" ht="23.25">
      <c r="A3" s="112" t="s">
        <v>234</v>
      </c>
      <c r="B3" s="112"/>
      <c r="C3" s="112"/>
      <c r="D3" s="112"/>
      <c r="E3" s="112"/>
      <c r="F3" s="112"/>
      <c r="G3" s="112"/>
      <c r="H3" s="112"/>
      <c r="I3" s="112"/>
    </row>
    <row r="4" spans="1:9" ht="15.75">
      <c r="A4" s="115"/>
      <c r="B4" s="116"/>
      <c r="C4" s="116"/>
      <c r="D4" s="116"/>
      <c r="E4" s="116"/>
      <c r="F4" s="116"/>
      <c r="G4" s="116"/>
      <c r="H4" s="116"/>
      <c r="I4" s="117"/>
    </row>
    <row r="5" spans="1:9" ht="15.75">
      <c r="A5" s="118" t="s">
        <v>235</v>
      </c>
      <c r="B5" s="119"/>
      <c r="C5" s="119"/>
      <c r="D5" s="119"/>
      <c r="E5" s="119"/>
      <c r="F5" s="119"/>
      <c r="G5" s="119"/>
      <c r="H5" s="119"/>
      <c r="I5" s="120"/>
    </row>
    <row r="6" spans="1:9" ht="15.75">
      <c r="A6" s="118" t="s">
        <v>264</v>
      </c>
      <c r="B6" s="119"/>
      <c r="C6" s="119"/>
      <c r="D6" s="119"/>
      <c r="E6" s="119"/>
      <c r="F6" s="119"/>
      <c r="G6" s="119"/>
      <c r="H6" s="119"/>
      <c r="I6" s="120"/>
    </row>
    <row r="7" spans="1:9" ht="11.25" customHeight="1">
      <c r="A7" s="118"/>
      <c r="B7" s="119"/>
      <c r="C7" s="119"/>
      <c r="D7" s="119"/>
      <c r="E7" s="119"/>
      <c r="F7" s="119"/>
      <c r="G7" s="119"/>
      <c r="H7" s="119"/>
      <c r="I7" s="120"/>
    </row>
    <row r="8" spans="1:9" ht="50.25" customHeight="1">
      <c r="A8" s="127" t="s">
        <v>259</v>
      </c>
      <c r="B8" s="128"/>
      <c r="C8" s="128"/>
      <c r="D8" s="128"/>
      <c r="E8" s="128"/>
      <c r="F8" s="128"/>
      <c r="G8" s="128"/>
      <c r="H8" s="128"/>
      <c r="I8" s="129"/>
    </row>
    <row r="9" spans="1:9" ht="11.25" customHeight="1">
      <c r="A9" s="118"/>
      <c r="B9" s="119"/>
      <c r="C9" s="119"/>
      <c r="D9" s="119"/>
      <c r="E9" s="119"/>
      <c r="F9" s="119"/>
      <c r="G9" s="119"/>
      <c r="H9" s="119"/>
      <c r="I9" s="120"/>
    </row>
    <row r="10" spans="1:9" ht="15.75">
      <c r="A10" s="118" t="s">
        <v>236</v>
      </c>
      <c r="B10" s="119"/>
      <c r="C10" s="119"/>
      <c r="D10" s="119"/>
      <c r="E10" s="119"/>
      <c r="F10" s="119"/>
      <c r="G10" s="119"/>
      <c r="H10" s="119"/>
      <c r="I10" s="120"/>
    </row>
    <row r="11" spans="1:9" ht="15.75">
      <c r="A11" s="118" t="s">
        <v>237</v>
      </c>
      <c r="B11" s="119"/>
      <c r="C11" s="119"/>
      <c r="D11" s="119"/>
      <c r="E11" s="119"/>
      <c r="F11" s="119"/>
      <c r="G11" s="119"/>
      <c r="H11" s="119"/>
      <c r="I11" s="120"/>
    </row>
    <row r="12" spans="1:9" ht="15.75">
      <c r="A12" s="118" t="s">
        <v>238</v>
      </c>
      <c r="B12" s="119"/>
      <c r="C12" s="119"/>
      <c r="D12" s="119"/>
      <c r="E12" s="119"/>
      <c r="F12" s="119"/>
      <c r="G12" s="119"/>
      <c r="H12" s="119"/>
      <c r="I12" s="120"/>
    </row>
    <row r="13" spans="1:9" ht="15.75">
      <c r="A13" s="118" t="s">
        <v>239</v>
      </c>
      <c r="B13" s="119"/>
      <c r="C13" s="119"/>
      <c r="D13" s="119"/>
      <c r="E13" s="119"/>
      <c r="F13" s="119"/>
      <c r="G13" s="119"/>
      <c r="H13" s="119"/>
      <c r="I13" s="120"/>
    </row>
    <row r="14" spans="1:9" ht="15.75">
      <c r="A14" s="118" t="s">
        <v>240</v>
      </c>
      <c r="B14" s="119"/>
      <c r="C14" s="119"/>
      <c r="D14" s="119"/>
      <c r="E14" s="119"/>
      <c r="F14" s="119"/>
      <c r="G14" s="119"/>
      <c r="H14" s="119"/>
      <c r="I14" s="120"/>
    </row>
    <row r="15" spans="1:9" ht="15.75">
      <c r="A15" s="118"/>
      <c r="B15" s="119"/>
      <c r="C15" s="119"/>
      <c r="D15" s="119"/>
      <c r="E15" s="119"/>
      <c r="F15" s="119"/>
      <c r="G15" s="119"/>
      <c r="H15" s="119"/>
      <c r="I15" s="120"/>
    </row>
    <row r="16" spans="1:9" ht="15.75">
      <c r="A16" s="118" t="s">
        <v>241</v>
      </c>
      <c r="B16" s="119"/>
      <c r="C16" s="119"/>
      <c r="D16" s="119"/>
      <c r="E16" s="119"/>
      <c r="F16" s="119"/>
      <c r="G16" s="119"/>
      <c r="H16" s="119"/>
      <c r="I16" s="120"/>
    </row>
    <row r="17" spans="1:9" ht="16.5" thickBot="1">
      <c r="A17" s="113"/>
      <c r="B17" s="113"/>
      <c r="C17" s="113"/>
      <c r="D17" s="113"/>
      <c r="E17" s="113"/>
      <c r="F17" s="113"/>
      <c r="G17" s="113"/>
      <c r="H17" s="113"/>
      <c r="I17" s="113"/>
    </row>
    <row r="18" spans="1:9" ht="16.5" thickBot="1">
      <c r="A18" s="114"/>
      <c r="B18" s="114"/>
      <c r="C18" s="114"/>
      <c r="D18" s="114"/>
      <c r="E18" s="114"/>
      <c r="F18" s="114"/>
      <c r="G18" s="114"/>
      <c r="H18" s="114"/>
      <c r="I18" s="114"/>
    </row>
    <row r="19" spans="1:9" s="4" customFormat="1" ht="15.75" thickBot="1">
      <c r="A19" s="52" t="s">
        <v>0</v>
      </c>
      <c r="B19" s="64" t="s">
        <v>1</v>
      </c>
      <c r="C19" s="64" t="s">
        <v>180</v>
      </c>
      <c r="D19" s="64" t="s">
        <v>173</v>
      </c>
      <c r="E19" s="64" t="s">
        <v>174</v>
      </c>
      <c r="F19" s="52" t="s">
        <v>6</v>
      </c>
      <c r="G19" s="63" t="s">
        <v>7</v>
      </c>
      <c r="H19" s="63" t="s">
        <v>175</v>
      </c>
      <c r="I19" s="94" t="s">
        <v>176</v>
      </c>
    </row>
    <row r="20" spans="1:9">
      <c r="A20" s="88" t="s">
        <v>2</v>
      </c>
      <c r="B20" s="90" t="s">
        <v>182</v>
      </c>
      <c r="C20" s="90"/>
      <c r="D20" s="90"/>
      <c r="E20" s="90"/>
      <c r="F20" s="89"/>
      <c r="G20" s="91"/>
      <c r="H20" s="91"/>
      <c r="I20" s="92"/>
    </row>
    <row r="21" spans="1:9" ht="30">
      <c r="A21" s="55" t="s">
        <v>8</v>
      </c>
      <c r="B21" s="57" t="s">
        <v>181</v>
      </c>
      <c r="C21" s="57" t="s">
        <v>192</v>
      </c>
      <c r="D21" s="57"/>
      <c r="E21" s="57"/>
      <c r="F21" s="56" t="s">
        <v>11</v>
      </c>
      <c r="G21" s="93">
        <v>220</v>
      </c>
      <c r="H21" s="58"/>
      <c r="I21" s="59">
        <f>H21*G21</f>
        <v>0</v>
      </c>
    </row>
    <row r="22" spans="1:9" ht="30">
      <c r="A22" s="55" t="s">
        <v>166</v>
      </c>
      <c r="B22" s="57" t="s">
        <v>183</v>
      </c>
      <c r="C22" s="57" t="s">
        <v>191</v>
      </c>
      <c r="D22" s="57"/>
      <c r="E22" s="57"/>
      <c r="F22" s="56" t="s">
        <v>11</v>
      </c>
      <c r="G22" s="93">
        <v>2</v>
      </c>
      <c r="H22" s="58"/>
      <c r="I22" s="59">
        <f t="shared" ref="I22:I24" si="0">H22*G22</f>
        <v>0</v>
      </c>
    </row>
    <row r="23" spans="1:9" ht="75">
      <c r="A23" s="55" t="s">
        <v>187</v>
      </c>
      <c r="B23" s="57" t="s">
        <v>184</v>
      </c>
      <c r="C23" s="57" t="s">
        <v>189</v>
      </c>
      <c r="D23" s="57"/>
      <c r="E23" s="57"/>
      <c r="F23" s="56" t="s">
        <v>11</v>
      </c>
      <c r="G23" s="93">
        <v>7</v>
      </c>
      <c r="H23" s="58"/>
      <c r="I23" s="59">
        <f t="shared" si="0"/>
        <v>0</v>
      </c>
    </row>
    <row r="24" spans="1:9" ht="30">
      <c r="A24" s="55" t="s">
        <v>188</v>
      </c>
      <c r="B24" s="57" t="s">
        <v>185</v>
      </c>
      <c r="C24" s="57" t="s">
        <v>190</v>
      </c>
      <c r="D24" s="57"/>
      <c r="E24" s="57"/>
      <c r="F24" s="56" t="s">
        <v>11</v>
      </c>
      <c r="G24" s="93">
        <v>9</v>
      </c>
      <c r="H24" s="58"/>
      <c r="I24" s="59">
        <f t="shared" si="0"/>
        <v>0</v>
      </c>
    </row>
    <row r="25" spans="1:9">
      <c r="A25" s="55"/>
      <c r="B25" s="57"/>
      <c r="C25" s="57"/>
      <c r="D25" s="57"/>
      <c r="E25" s="57"/>
      <c r="F25" s="56"/>
      <c r="G25" s="93"/>
      <c r="H25" s="58"/>
      <c r="I25" s="59"/>
    </row>
    <row r="26" spans="1:9">
      <c r="A26" s="122" t="s">
        <v>9</v>
      </c>
      <c r="B26" s="123"/>
      <c r="C26" s="123"/>
      <c r="D26" s="123"/>
      <c r="E26" s="123"/>
      <c r="F26" s="123"/>
      <c r="G26" s="123"/>
      <c r="H26" s="123"/>
      <c r="I26" s="60">
        <f>SUM(I21:I25)</f>
        <v>0</v>
      </c>
    </row>
    <row r="27" spans="1:9">
      <c r="A27" s="53" t="s">
        <v>3</v>
      </c>
      <c r="B27" s="95" t="s">
        <v>186</v>
      </c>
      <c r="C27" s="105"/>
      <c r="D27" s="105"/>
      <c r="E27" s="95"/>
      <c r="F27" s="106"/>
      <c r="G27" s="96"/>
      <c r="H27" s="54"/>
      <c r="I27" s="62"/>
    </row>
    <row r="28" spans="1:9" ht="30">
      <c r="A28" s="107" t="s">
        <v>10</v>
      </c>
      <c r="B28" s="97" t="s">
        <v>193</v>
      </c>
      <c r="C28" s="111" t="s">
        <v>190</v>
      </c>
      <c r="D28" s="104"/>
      <c r="E28" s="97"/>
      <c r="F28" s="99" t="s">
        <v>11</v>
      </c>
      <c r="G28" s="98">
        <v>6</v>
      </c>
      <c r="H28" s="103"/>
      <c r="I28" s="87">
        <f>H28*G28</f>
        <v>0</v>
      </c>
    </row>
    <row r="29" spans="1:9" ht="30">
      <c r="A29" s="107" t="s">
        <v>12</v>
      </c>
      <c r="B29" s="97" t="s">
        <v>194</v>
      </c>
      <c r="C29" s="111" t="s">
        <v>200</v>
      </c>
      <c r="D29" s="104"/>
      <c r="E29" s="97"/>
      <c r="F29" s="99" t="s">
        <v>11</v>
      </c>
      <c r="G29" s="98">
        <v>3</v>
      </c>
      <c r="H29" s="103"/>
      <c r="I29" s="87">
        <f t="shared" ref="I29:I30" si="1">H29*G29</f>
        <v>0</v>
      </c>
    </row>
    <row r="30" spans="1:9">
      <c r="A30" s="107"/>
      <c r="B30" s="97"/>
      <c r="C30" s="111"/>
      <c r="D30" s="104"/>
      <c r="E30" s="97"/>
      <c r="F30" s="99" t="s">
        <v>11</v>
      </c>
      <c r="G30" s="98"/>
      <c r="H30" s="103"/>
      <c r="I30" s="87">
        <f t="shared" si="1"/>
        <v>0</v>
      </c>
    </row>
    <row r="31" spans="1:9">
      <c r="A31" s="55"/>
      <c r="B31" s="57"/>
      <c r="C31" s="57"/>
      <c r="D31" s="108"/>
      <c r="E31" s="57"/>
      <c r="F31" s="56"/>
      <c r="G31" s="93"/>
      <c r="H31" s="86"/>
      <c r="I31" s="87"/>
    </row>
    <row r="32" spans="1:9">
      <c r="A32" s="122" t="s">
        <v>13</v>
      </c>
      <c r="B32" s="123"/>
      <c r="C32" s="123"/>
      <c r="D32" s="123"/>
      <c r="E32" s="123"/>
      <c r="F32" s="123"/>
      <c r="G32" s="123"/>
      <c r="H32" s="123"/>
      <c r="I32" s="60">
        <f>SUM(I28:I31)</f>
        <v>0</v>
      </c>
    </row>
    <row r="33" spans="1:9">
      <c r="A33" s="53" t="s">
        <v>4</v>
      </c>
      <c r="B33" s="61" t="s">
        <v>195</v>
      </c>
      <c r="C33" s="61"/>
      <c r="D33" s="61"/>
      <c r="E33" s="61"/>
      <c r="F33" s="54"/>
      <c r="G33" s="54"/>
      <c r="H33" s="54"/>
      <c r="I33" s="62"/>
    </row>
    <row r="34" spans="1:9">
      <c r="A34" s="55" t="s">
        <v>14</v>
      </c>
      <c r="B34" s="97" t="s">
        <v>196</v>
      </c>
      <c r="C34" s="111" t="s">
        <v>201</v>
      </c>
      <c r="D34" s="97"/>
      <c r="E34" s="97"/>
      <c r="F34" s="56" t="s">
        <v>11</v>
      </c>
      <c r="G34" s="98">
        <v>1</v>
      </c>
      <c r="H34" s="86"/>
      <c r="I34" s="87">
        <f>H34</f>
        <v>0</v>
      </c>
    </row>
    <row r="35" spans="1:9" ht="45">
      <c r="A35" s="55" t="s">
        <v>15</v>
      </c>
      <c r="B35" s="97" t="s">
        <v>197</v>
      </c>
      <c r="C35" s="111" t="s">
        <v>202</v>
      </c>
      <c r="D35" s="97"/>
      <c r="E35" s="97"/>
      <c r="F35" s="56" t="s">
        <v>11</v>
      </c>
      <c r="G35" s="93">
        <v>1</v>
      </c>
      <c r="H35" s="86"/>
      <c r="I35" s="87">
        <f t="shared" ref="I35:I42" si="2">H35*G35</f>
        <v>0</v>
      </c>
    </row>
    <row r="36" spans="1:9" ht="45">
      <c r="A36" s="55" t="s">
        <v>167</v>
      </c>
      <c r="B36" s="97" t="s">
        <v>198</v>
      </c>
      <c r="C36" s="111" t="s">
        <v>202</v>
      </c>
      <c r="D36" s="97"/>
      <c r="E36" s="97"/>
      <c r="F36" s="56" t="s">
        <v>11</v>
      </c>
      <c r="G36" s="93">
        <v>1</v>
      </c>
      <c r="H36" s="86"/>
      <c r="I36" s="87">
        <f t="shared" si="2"/>
        <v>0</v>
      </c>
    </row>
    <row r="37" spans="1:9" ht="45">
      <c r="A37" s="55" t="s">
        <v>168</v>
      </c>
      <c r="B37" s="97" t="s">
        <v>199</v>
      </c>
      <c r="C37" s="111" t="s">
        <v>202</v>
      </c>
      <c r="D37" s="97"/>
      <c r="E37" s="97"/>
      <c r="F37" s="56" t="s">
        <v>11</v>
      </c>
      <c r="G37" s="93">
        <v>1</v>
      </c>
      <c r="H37" s="86"/>
      <c r="I37" s="87">
        <f t="shared" si="2"/>
        <v>0</v>
      </c>
    </row>
    <row r="38" spans="1:9" ht="45">
      <c r="A38" s="55" t="s">
        <v>169</v>
      </c>
      <c r="B38" s="97" t="s">
        <v>203</v>
      </c>
      <c r="C38" s="111" t="s">
        <v>202</v>
      </c>
      <c r="D38" s="97"/>
      <c r="E38" s="97"/>
      <c r="F38" s="56" t="s">
        <v>11</v>
      </c>
      <c r="G38" s="93">
        <v>1</v>
      </c>
      <c r="H38" s="86"/>
      <c r="I38" s="87">
        <f t="shared" si="2"/>
        <v>0</v>
      </c>
    </row>
    <row r="39" spans="1:9" ht="30">
      <c r="A39" s="55" t="s">
        <v>170</v>
      </c>
      <c r="B39" s="97" t="s">
        <v>204</v>
      </c>
      <c r="C39" s="111" t="s">
        <v>205</v>
      </c>
      <c r="D39" s="97"/>
      <c r="E39" s="97"/>
      <c r="F39" s="56" t="s">
        <v>11</v>
      </c>
      <c r="G39" s="98">
        <v>1</v>
      </c>
      <c r="H39" s="86"/>
      <c r="I39" s="87">
        <f t="shared" si="2"/>
        <v>0</v>
      </c>
    </row>
    <row r="40" spans="1:9" ht="30">
      <c r="A40" s="55" t="s">
        <v>171</v>
      </c>
      <c r="B40" s="97" t="s">
        <v>206</v>
      </c>
      <c r="C40" s="111" t="s">
        <v>207</v>
      </c>
      <c r="D40" s="97"/>
      <c r="E40" s="97"/>
      <c r="F40" s="56" t="s">
        <v>11</v>
      </c>
      <c r="G40" s="98">
        <v>1</v>
      </c>
      <c r="H40" s="86"/>
      <c r="I40" s="87">
        <f t="shared" si="2"/>
        <v>0</v>
      </c>
    </row>
    <row r="41" spans="1:9" ht="30">
      <c r="A41" s="55" t="s">
        <v>172</v>
      </c>
      <c r="B41" s="97" t="s">
        <v>208</v>
      </c>
      <c r="C41" s="111" t="s">
        <v>207</v>
      </c>
      <c r="D41" s="97"/>
      <c r="E41" s="97"/>
      <c r="F41" s="56" t="s">
        <v>11</v>
      </c>
      <c r="G41" s="98">
        <v>1</v>
      </c>
      <c r="H41" s="86"/>
      <c r="I41" s="87">
        <f t="shared" si="2"/>
        <v>0</v>
      </c>
    </row>
    <row r="42" spans="1:9">
      <c r="A42" s="55"/>
      <c r="B42" s="97"/>
      <c r="C42" s="111"/>
      <c r="D42" s="97"/>
      <c r="E42" s="97"/>
      <c r="F42" s="56"/>
      <c r="G42" s="93"/>
      <c r="H42" s="86"/>
      <c r="I42" s="87">
        <f t="shared" si="2"/>
        <v>0</v>
      </c>
    </row>
    <row r="43" spans="1:9">
      <c r="A43" s="55"/>
      <c r="B43" s="97"/>
      <c r="C43" s="110"/>
      <c r="D43" s="109"/>
      <c r="E43" s="101"/>
      <c r="F43" s="100"/>
      <c r="G43" s="102"/>
      <c r="H43" s="86"/>
      <c r="I43" s="87">
        <f t="shared" ref="I43" si="3">H43*G43</f>
        <v>0</v>
      </c>
    </row>
    <row r="44" spans="1:9">
      <c r="A44" s="122" t="s">
        <v>16</v>
      </c>
      <c r="B44" s="123"/>
      <c r="C44" s="126"/>
      <c r="D44" s="126"/>
      <c r="E44" s="126"/>
      <c r="F44" s="123"/>
      <c r="G44" s="123"/>
      <c r="H44" s="123"/>
      <c r="I44" s="60">
        <f>SUM(I34:I43)</f>
        <v>0</v>
      </c>
    </row>
    <row r="45" spans="1:9">
      <c r="A45" s="53" t="s">
        <v>177</v>
      </c>
      <c r="B45" s="95" t="s">
        <v>209</v>
      </c>
      <c r="C45" s="105"/>
      <c r="D45" s="105"/>
      <c r="E45" s="95"/>
      <c r="F45" s="106"/>
      <c r="G45" s="96"/>
      <c r="H45" s="54"/>
      <c r="I45" s="62"/>
    </row>
    <row r="46" spans="1:9" ht="30">
      <c r="A46" s="107" t="s">
        <v>178</v>
      </c>
      <c r="B46" s="97" t="s">
        <v>258</v>
      </c>
      <c r="C46" s="111" t="s">
        <v>211</v>
      </c>
      <c r="D46" s="104"/>
      <c r="E46" s="97"/>
      <c r="F46" s="99" t="s">
        <v>11</v>
      </c>
      <c r="G46" s="98">
        <v>1</v>
      </c>
      <c r="H46" s="103"/>
      <c r="I46" s="87">
        <f>H46*G46</f>
        <v>0</v>
      </c>
    </row>
    <row r="47" spans="1:9" ht="30">
      <c r="A47" s="107" t="s">
        <v>216</v>
      </c>
      <c r="B47" s="97" t="s">
        <v>254</v>
      </c>
      <c r="C47" s="111" t="s">
        <v>211</v>
      </c>
      <c r="D47" s="104"/>
      <c r="E47" s="97"/>
      <c r="F47" s="99" t="s">
        <v>11</v>
      </c>
      <c r="G47" s="98">
        <v>1</v>
      </c>
      <c r="H47" s="103"/>
      <c r="I47" s="87">
        <f t="shared" ref="I47:I50" si="4">H47*G47</f>
        <v>0</v>
      </c>
    </row>
    <row r="48" spans="1:9" ht="30">
      <c r="A48" s="107" t="s">
        <v>260</v>
      </c>
      <c r="B48" s="97" t="s">
        <v>255</v>
      </c>
      <c r="C48" s="111" t="s">
        <v>211</v>
      </c>
      <c r="D48" s="104"/>
      <c r="E48" s="97"/>
      <c r="F48" s="99" t="s">
        <v>11</v>
      </c>
      <c r="G48" s="98">
        <v>1</v>
      </c>
      <c r="H48" s="103"/>
      <c r="I48" s="87">
        <f t="shared" si="4"/>
        <v>0</v>
      </c>
    </row>
    <row r="49" spans="1:9" ht="30">
      <c r="A49" s="107" t="s">
        <v>261</v>
      </c>
      <c r="B49" s="97" t="s">
        <v>256</v>
      </c>
      <c r="C49" s="111" t="s">
        <v>211</v>
      </c>
      <c r="D49" s="104"/>
      <c r="E49" s="97"/>
      <c r="F49" s="99" t="s">
        <v>11</v>
      </c>
      <c r="G49" s="98">
        <v>1</v>
      </c>
      <c r="H49" s="103"/>
      <c r="I49" s="87">
        <f t="shared" si="4"/>
        <v>0</v>
      </c>
    </row>
    <row r="50" spans="1:9" ht="30">
      <c r="A50" s="107" t="s">
        <v>262</v>
      </c>
      <c r="B50" s="97" t="s">
        <v>257</v>
      </c>
      <c r="C50" s="111" t="s">
        <v>211</v>
      </c>
      <c r="D50" s="104"/>
      <c r="E50" s="97"/>
      <c r="F50" s="99" t="s">
        <v>11</v>
      </c>
      <c r="G50" s="98">
        <v>1</v>
      </c>
      <c r="H50" s="103"/>
      <c r="I50" s="87">
        <f t="shared" si="4"/>
        <v>0</v>
      </c>
    </row>
    <row r="51" spans="1:9" ht="30">
      <c r="A51" s="107" t="s">
        <v>263</v>
      </c>
      <c r="B51" s="97" t="s">
        <v>210</v>
      </c>
      <c r="C51" s="111" t="s">
        <v>212</v>
      </c>
      <c r="D51" s="104"/>
      <c r="E51" s="97"/>
      <c r="F51" s="99" t="s">
        <v>11</v>
      </c>
      <c r="G51" s="98">
        <v>2</v>
      </c>
      <c r="H51" s="103"/>
      <c r="I51" s="87">
        <f t="shared" ref="I51:I52" si="5">H51*G51</f>
        <v>0</v>
      </c>
    </row>
    <row r="52" spans="1:9">
      <c r="A52" s="107"/>
      <c r="B52" s="97"/>
      <c r="C52" s="111"/>
      <c r="D52" s="104"/>
      <c r="E52" s="97"/>
      <c r="F52" s="99"/>
      <c r="G52" s="98"/>
      <c r="H52" s="103"/>
      <c r="I52" s="87">
        <f t="shared" si="5"/>
        <v>0</v>
      </c>
    </row>
    <row r="53" spans="1:9">
      <c r="A53" s="55"/>
      <c r="B53" s="57"/>
      <c r="C53" s="57"/>
      <c r="D53" s="108"/>
      <c r="E53" s="57"/>
      <c r="F53" s="56"/>
      <c r="G53" s="93"/>
      <c r="H53" s="86"/>
      <c r="I53" s="87"/>
    </row>
    <row r="54" spans="1:9">
      <c r="A54" s="122" t="s">
        <v>13</v>
      </c>
      <c r="B54" s="123"/>
      <c r="C54" s="123"/>
      <c r="D54" s="123"/>
      <c r="E54" s="123"/>
      <c r="F54" s="123"/>
      <c r="G54" s="123"/>
      <c r="H54" s="123"/>
      <c r="I54" s="60">
        <f>SUM(I46:I53)</f>
        <v>0</v>
      </c>
    </row>
    <row r="55" spans="1:9">
      <c r="A55" s="53" t="s">
        <v>214</v>
      </c>
      <c r="B55" s="61" t="s">
        <v>213</v>
      </c>
      <c r="C55" s="61"/>
      <c r="D55" s="61"/>
      <c r="E55" s="61"/>
      <c r="F55" s="54"/>
      <c r="G55" s="54"/>
      <c r="H55" s="54"/>
      <c r="I55" s="62"/>
    </row>
    <row r="56" spans="1:9" ht="30">
      <c r="A56" s="55" t="s">
        <v>215</v>
      </c>
      <c r="B56" s="97" t="s">
        <v>217</v>
      </c>
      <c r="C56" s="97" t="s">
        <v>221</v>
      </c>
      <c r="D56" s="97"/>
      <c r="E56" s="97"/>
      <c r="F56" s="56" t="s">
        <v>11</v>
      </c>
      <c r="G56" s="98">
        <v>1</v>
      </c>
      <c r="H56" s="86"/>
      <c r="I56" s="87">
        <f>H56*G56</f>
        <v>0</v>
      </c>
    </row>
    <row r="57" spans="1:9" ht="30">
      <c r="A57" s="55" t="s">
        <v>227</v>
      </c>
      <c r="B57" s="97" t="s">
        <v>218</v>
      </c>
      <c r="C57" s="97" t="s">
        <v>221</v>
      </c>
      <c r="D57" s="104"/>
      <c r="E57" s="97"/>
      <c r="F57" s="56" t="s">
        <v>11</v>
      </c>
      <c r="G57" s="98">
        <v>1</v>
      </c>
      <c r="H57" s="103"/>
      <c r="I57" s="87">
        <f t="shared" ref="I57:I63" si="6">H57*G57</f>
        <v>0</v>
      </c>
    </row>
    <row r="58" spans="1:9" ht="45">
      <c r="A58" s="55" t="s">
        <v>228</v>
      </c>
      <c r="B58" s="97" t="s">
        <v>219</v>
      </c>
      <c r="C58" s="97" t="s">
        <v>220</v>
      </c>
      <c r="D58" s="104"/>
      <c r="E58" s="97"/>
      <c r="F58" s="56" t="s">
        <v>11</v>
      </c>
      <c r="G58" s="98">
        <v>2</v>
      </c>
      <c r="H58" s="103"/>
      <c r="I58" s="87">
        <f t="shared" si="6"/>
        <v>0</v>
      </c>
    </row>
    <row r="59" spans="1:9" ht="45">
      <c r="A59" s="55" t="s">
        <v>229</v>
      </c>
      <c r="B59" s="97" t="s">
        <v>222</v>
      </c>
      <c r="C59" s="97" t="s">
        <v>220</v>
      </c>
      <c r="D59" s="104"/>
      <c r="E59" s="97"/>
      <c r="F59" s="56" t="s">
        <v>11</v>
      </c>
      <c r="G59" s="98">
        <v>20</v>
      </c>
      <c r="H59" s="103"/>
      <c r="I59" s="87">
        <f t="shared" si="6"/>
        <v>0</v>
      </c>
    </row>
    <row r="60" spans="1:9" ht="45">
      <c r="A60" s="55" t="s">
        <v>230</v>
      </c>
      <c r="B60" s="97" t="s">
        <v>223</v>
      </c>
      <c r="C60" s="97" t="s">
        <v>220</v>
      </c>
      <c r="D60" s="104"/>
      <c r="E60" s="97"/>
      <c r="F60" s="56" t="s">
        <v>11</v>
      </c>
      <c r="G60" s="98">
        <v>2</v>
      </c>
      <c r="H60" s="103"/>
      <c r="I60" s="87">
        <f t="shared" si="6"/>
        <v>0</v>
      </c>
    </row>
    <row r="61" spans="1:9" ht="45">
      <c r="A61" s="55" t="s">
        <v>231</v>
      </c>
      <c r="B61" s="97" t="s">
        <v>224</v>
      </c>
      <c r="C61" s="97" t="s">
        <v>220</v>
      </c>
      <c r="D61" s="104"/>
      <c r="E61" s="97"/>
      <c r="F61" s="56" t="s">
        <v>11</v>
      </c>
      <c r="G61" s="98">
        <v>2</v>
      </c>
      <c r="H61" s="103"/>
      <c r="I61" s="87">
        <f t="shared" si="6"/>
        <v>0</v>
      </c>
    </row>
    <row r="62" spans="1:9" ht="45">
      <c r="A62" s="55" t="s">
        <v>232</v>
      </c>
      <c r="B62" s="97" t="s">
        <v>225</v>
      </c>
      <c r="C62" s="97" t="s">
        <v>220</v>
      </c>
      <c r="D62" s="104"/>
      <c r="E62" s="97"/>
      <c r="F62" s="56" t="s">
        <v>11</v>
      </c>
      <c r="G62" s="98">
        <v>2</v>
      </c>
      <c r="H62" s="103"/>
      <c r="I62" s="87">
        <f t="shared" si="6"/>
        <v>0</v>
      </c>
    </row>
    <row r="63" spans="1:9" ht="45">
      <c r="A63" s="55" t="s">
        <v>233</v>
      </c>
      <c r="B63" s="97" t="s">
        <v>226</v>
      </c>
      <c r="C63" s="97" t="s">
        <v>220</v>
      </c>
      <c r="D63" s="104"/>
      <c r="E63" s="97"/>
      <c r="F63" s="56" t="s">
        <v>11</v>
      </c>
      <c r="G63" s="98">
        <v>5</v>
      </c>
      <c r="H63" s="103"/>
      <c r="I63" s="87">
        <f t="shared" si="6"/>
        <v>0</v>
      </c>
    </row>
    <row r="64" spans="1:9">
      <c r="A64" s="55"/>
      <c r="B64" s="97"/>
      <c r="C64" s="97"/>
      <c r="D64" s="104"/>
      <c r="E64" s="97"/>
      <c r="F64" s="56"/>
      <c r="G64" s="98"/>
      <c r="H64" s="103"/>
      <c r="I64" s="87"/>
    </row>
    <row r="65" spans="1:9">
      <c r="A65" s="122" t="s">
        <v>179</v>
      </c>
      <c r="B65" s="123"/>
      <c r="C65" s="123"/>
      <c r="D65" s="123"/>
      <c r="E65" s="123"/>
      <c r="F65" s="123"/>
      <c r="G65" s="123"/>
      <c r="H65" s="123"/>
      <c r="I65" s="60">
        <f>SUM(I56:I64)</f>
        <v>0</v>
      </c>
    </row>
    <row r="66" spans="1:9" ht="25.5" customHeight="1" thickBot="1">
      <c r="A66" s="124" t="s">
        <v>17</v>
      </c>
      <c r="B66" s="125"/>
      <c r="C66" s="125"/>
      <c r="D66" s="125"/>
      <c r="E66" s="125"/>
      <c r="F66" s="125"/>
      <c r="G66" s="125"/>
      <c r="H66" s="125"/>
      <c r="I66" s="65">
        <f>SUM(I26,I32,I44,I54,I65)</f>
        <v>0</v>
      </c>
    </row>
    <row r="67" spans="1:9">
      <c r="I67" s="81"/>
    </row>
    <row r="68" spans="1:9" ht="15.75">
      <c r="A68" s="121" t="s">
        <v>242</v>
      </c>
      <c r="B68" s="121"/>
      <c r="C68" s="121"/>
      <c r="D68" s="121"/>
      <c r="E68" s="121"/>
      <c r="F68" s="121"/>
      <c r="G68" s="121"/>
      <c r="I68" s="82"/>
    </row>
    <row r="69" spans="1:9">
      <c r="I69" s="82"/>
    </row>
    <row r="70" spans="1:9" ht="15" customHeight="1">
      <c r="A70" s="130" t="s">
        <v>243</v>
      </c>
      <c r="B70" s="130"/>
      <c r="C70" s="130"/>
      <c r="D70" s="130"/>
      <c r="E70" s="130"/>
      <c r="F70" s="130"/>
      <c r="G70" s="130"/>
      <c r="H70" s="130"/>
      <c r="I70" s="130"/>
    </row>
    <row r="71" spans="1:9">
      <c r="I71" s="81"/>
    </row>
    <row r="72" spans="1:9" ht="33.75" customHeight="1">
      <c r="A72" s="130" t="s">
        <v>244</v>
      </c>
      <c r="B72" s="130"/>
      <c r="C72" s="130"/>
      <c r="D72" s="130"/>
      <c r="E72" s="130"/>
      <c r="F72" s="130"/>
      <c r="G72" s="130"/>
      <c r="H72" s="130"/>
      <c r="I72" s="130"/>
    </row>
    <row r="73" spans="1:9" ht="15" customHeight="1">
      <c r="A73" s="130"/>
      <c r="B73" s="130"/>
      <c r="C73" s="130"/>
      <c r="D73" s="130"/>
      <c r="E73" s="130"/>
      <c r="F73" s="130"/>
      <c r="G73" s="130"/>
      <c r="H73" s="130"/>
      <c r="I73" s="130"/>
    </row>
    <row r="74" spans="1:9" ht="15" customHeight="1">
      <c r="A74" s="130" t="s">
        <v>245</v>
      </c>
      <c r="B74" s="130"/>
      <c r="C74" s="130"/>
      <c r="D74" s="130"/>
      <c r="E74" s="130"/>
      <c r="F74" s="130"/>
      <c r="G74" s="130"/>
      <c r="H74" s="130"/>
      <c r="I74" s="130"/>
    </row>
    <row r="75" spans="1:9" ht="15" customHeight="1">
      <c r="A75" s="130"/>
      <c r="B75" s="130"/>
      <c r="C75" s="130"/>
      <c r="D75" s="130"/>
      <c r="E75" s="130"/>
      <c r="F75" s="130"/>
      <c r="G75" s="130"/>
      <c r="H75" s="130"/>
      <c r="I75" s="130"/>
    </row>
    <row r="76" spans="1:9" ht="15" customHeight="1">
      <c r="A76" s="130" t="s">
        <v>246</v>
      </c>
      <c r="B76" s="130"/>
      <c r="C76" s="130"/>
      <c r="D76" s="130"/>
      <c r="E76" s="130"/>
      <c r="F76" s="130"/>
      <c r="G76" s="130"/>
      <c r="H76" s="130"/>
      <c r="I76" s="130"/>
    </row>
    <row r="77" spans="1:9" ht="15" customHeight="1">
      <c r="A77" s="130"/>
      <c r="B77" s="130"/>
      <c r="C77" s="130"/>
      <c r="D77" s="130"/>
      <c r="E77" s="130"/>
      <c r="F77" s="130"/>
      <c r="G77" s="130"/>
      <c r="H77" s="130"/>
      <c r="I77" s="130"/>
    </row>
    <row r="78" spans="1:9" ht="15" customHeight="1">
      <c r="A78" s="130" t="s">
        <v>247</v>
      </c>
      <c r="B78" s="130"/>
      <c r="C78" s="130"/>
      <c r="D78" s="130"/>
      <c r="E78" s="130"/>
      <c r="F78" s="130"/>
      <c r="G78" s="130"/>
      <c r="H78" s="130"/>
      <c r="I78" s="130"/>
    </row>
    <row r="79" spans="1:9" ht="15" customHeight="1">
      <c r="A79" s="130" t="s">
        <v>248</v>
      </c>
      <c r="B79" s="130"/>
      <c r="C79" s="130"/>
      <c r="D79" s="130"/>
      <c r="E79" s="130"/>
      <c r="F79" s="130"/>
      <c r="G79" s="130"/>
      <c r="H79" s="130"/>
      <c r="I79" s="130"/>
    </row>
    <row r="80" spans="1:9" ht="15" customHeight="1">
      <c r="A80" s="130" t="s">
        <v>249</v>
      </c>
      <c r="B80" s="130"/>
      <c r="C80" s="130"/>
      <c r="D80" s="130"/>
      <c r="E80" s="130"/>
      <c r="F80" s="130"/>
      <c r="G80" s="130"/>
      <c r="H80" s="130"/>
      <c r="I80" s="130"/>
    </row>
    <row r="81" spans="1:9" ht="15" customHeight="1">
      <c r="A81" s="130" t="s">
        <v>250</v>
      </c>
      <c r="B81" s="130"/>
      <c r="C81" s="130"/>
      <c r="D81" s="130"/>
      <c r="E81" s="130"/>
      <c r="F81" s="130"/>
      <c r="G81" s="130"/>
      <c r="H81" s="130"/>
      <c r="I81" s="130"/>
    </row>
    <row r="82" spans="1:9" ht="15" customHeight="1">
      <c r="A82" s="130" t="s">
        <v>251</v>
      </c>
      <c r="B82" s="130"/>
      <c r="C82" s="130"/>
      <c r="D82" s="130"/>
      <c r="E82" s="130"/>
      <c r="F82" s="130"/>
      <c r="G82" s="130"/>
      <c r="H82" s="130"/>
      <c r="I82" s="130"/>
    </row>
    <row r="83" spans="1:9">
      <c r="I83" s="81"/>
    </row>
    <row r="84" spans="1:9" ht="15" customHeight="1">
      <c r="A84" s="130" t="s">
        <v>252</v>
      </c>
      <c r="B84" s="130"/>
      <c r="C84" s="130"/>
      <c r="D84" s="130"/>
      <c r="E84" s="130"/>
      <c r="F84" s="130"/>
      <c r="G84" s="130"/>
      <c r="H84" s="130"/>
      <c r="I84" s="130"/>
    </row>
    <row r="85" spans="1:9" ht="15" customHeight="1">
      <c r="A85" s="130" t="s">
        <v>253</v>
      </c>
      <c r="B85" s="130"/>
      <c r="C85" s="130"/>
      <c r="D85" s="130"/>
      <c r="E85" s="130"/>
      <c r="F85" s="130"/>
      <c r="G85" s="130"/>
      <c r="H85" s="130"/>
      <c r="I85" s="130"/>
    </row>
    <row r="86" spans="1:9">
      <c r="I86" s="81"/>
    </row>
    <row r="87" spans="1:9">
      <c r="I87" s="81"/>
    </row>
    <row r="88" spans="1:9">
      <c r="I88" s="81"/>
    </row>
    <row r="89" spans="1:9">
      <c r="I89" s="81"/>
    </row>
    <row r="90" spans="1:9">
      <c r="I90" s="81"/>
    </row>
    <row r="91" spans="1:9">
      <c r="I91" s="81"/>
    </row>
    <row r="92" spans="1:9">
      <c r="I92" s="81"/>
    </row>
    <row r="93" spans="1:9">
      <c r="I93" s="81"/>
    </row>
    <row r="94" spans="1:9">
      <c r="I94" s="81"/>
    </row>
    <row r="95" spans="1:9">
      <c r="I95" s="81"/>
    </row>
    <row r="96" spans="1:9">
      <c r="I96" s="81"/>
    </row>
    <row r="97" spans="9:9">
      <c r="I97" s="81"/>
    </row>
    <row r="98" spans="9:9">
      <c r="I98" s="81"/>
    </row>
    <row r="99" spans="9:9">
      <c r="I99" s="81"/>
    </row>
    <row r="100" spans="9:9">
      <c r="I100" s="81"/>
    </row>
    <row r="101" spans="9:9">
      <c r="I101" s="81"/>
    </row>
    <row r="102" spans="9:9">
      <c r="I102" s="81"/>
    </row>
    <row r="103" spans="9:9">
      <c r="I103" s="81"/>
    </row>
    <row r="104" spans="9:9">
      <c r="I104" s="81"/>
    </row>
    <row r="105" spans="9:9">
      <c r="I105" s="81"/>
    </row>
    <row r="106" spans="9:9">
      <c r="I106" s="81"/>
    </row>
    <row r="107" spans="9:9">
      <c r="I107" s="81"/>
    </row>
    <row r="108" spans="9:9">
      <c r="I108" s="81"/>
    </row>
    <row r="109" spans="9:9">
      <c r="I109" s="81"/>
    </row>
    <row r="110" spans="9:9">
      <c r="I110" s="81"/>
    </row>
    <row r="111" spans="9:9">
      <c r="I111" s="81"/>
    </row>
    <row r="112" spans="9:9">
      <c r="I112" s="81"/>
    </row>
    <row r="113" spans="9:9">
      <c r="I113" s="81"/>
    </row>
    <row r="114" spans="9:9">
      <c r="I114" s="81"/>
    </row>
    <row r="115" spans="9:9">
      <c r="I115" s="81"/>
    </row>
    <row r="116" spans="9:9">
      <c r="I116" s="81"/>
    </row>
    <row r="117" spans="9:9">
      <c r="I117" s="81"/>
    </row>
    <row r="118" spans="9:9">
      <c r="I118" s="81"/>
    </row>
    <row r="119" spans="9:9">
      <c r="I119" s="81"/>
    </row>
    <row r="120" spans="9:9">
      <c r="I120" s="81"/>
    </row>
    <row r="121" spans="9:9">
      <c r="I121" s="81"/>
    </row>
    <row r="122" spans="9:9">
      <c r="I122" s="81"/>
    </row>
    <row r="123" spans="9:9">
      <c r="I123" s="81"/>
    </row>
    <row r="124" spans="9:9">
      <c r="I124" s="81"/>
    </row>
    <row r="125" spans="9:9">
      <c r="I125" s="81"/>
    </row>
    <row r="126" spans="9:9">
      <c r="I126" s="81"/>
    </row>
    <row r="127" spans="9:9">
      <c r="I127" s="81"/>
    </row>
    <row r="128" spans="9:9">
      <c r="I128" s="81"/>
    </row>
    <row r="129" spans="9:9">
      <c r="I129" s="81"/>
    </row>
    <row r="130" spans="9:9">
      <c r="I130" s="81"/>
    </row>
    <row r="131" spans="9:9">
      <c r="I131" s="81"/>
    </row>
    <row r="132" spans="9:9">
      <c r="I132" s="81"/>
    </row>
    <row r="133" spans="9:9">
      <c r="I133" s="81"/>
    </row>
    <row r="134" spans="9:9">
      <c r="I134" s="81"/>
    </row>
    <row r="135" spans="9:9">
      <c r="I135" s="81"/>
    </row>
    <row r="136" spans="9:9">
      <c r="I136" s="81"/>
    </row>
    <row r="137" spans="9:9">
      <c r="I137" s="81"/>
    </row>
    <row r="138" spans="9:9">
      <c r="I138" s="81"/>
    </row>
    <row r="139" spans="9:9">
      <c r="I139" s="81"/>
    </row>
    <row r="140" spans="9:9">
      <c r="I140" s="81"/>
    </row>
    <row r="141" spans="9:9">
      <c r="I141" s="81"/>
    </row>
    <row r="142" spans="9:9">
      <c r="I142" s="81"/>
    </row>
    <row r="143" spans="9:9">
      <c r="I143" s="81"/>
    </row>
    <row r="144" spans="9:9">
      <c r="I144" s="81"/>
    </row>
    <row r="145" spans="9:9">
      <c r="I145" s="81"/>
    </row>
    <row r="146" spans="9:9">
      <c r="I146" s="81"/>
    </row>
    <row r="147" spans="9:9">
      <c r="I147" s="81"/>
    </row>
    <row r="148" spans="9:9">
      <c r="I148" s="81"/>
    </row>
    <row r="149" spans="9:9">
      <c r="I149" s="81"/>
    </row>
    <row r="150" spans="9:9">
      <c r="I150" s="81"/>
    </row>
    <row r="151" spans="9:9">
      <c r="I151" s="81"/>
    </row>
    <row r="152" spans="9:9">
      <c r="I152" s="81"/>
    </row>
    <row r="153" spans="9:9">
      <c r="I153" s="81"/>
    </row>
    <row r="154" spans="9:9">
      <c r="I154" s="81"/>
    </row>
    <row r="155" spans="9:9">
      <c r="I155" s="81"/>
    </row>
    <row r="156" spans="9:9">
      <c r="I156" s="81"/>
    </row>
    <row r="157" spans="9:9">
      <c r="I157" s="81"/>
    </row>
    <row r="158" spans="9:9">
      <c r="I158" s="81"/>
    </row>
    <row r="159" spans="9:9">
      <c r="I159" s="81"/>
    </row>
    <row r="160" spans="9:9">
      <c r="I160" s="81"/>
    </row>
    <row r="161" spans="9:9">
      <c r="I161" s="81"/>
    </row>
    <row r="162" spans="9:9">
      <c r="I162" s="81"/>
    </row>
    <row r="163" spans="9:9">
      <c r="I163" s="81"/>
    </row>
    <row r="164" spans="9:9">
      <c r="I164" s="81"/>
    </row>
    <row r="165" spans="9:9">
      <c r="I165" s="81"/>
    </row>
    <row r="166" spans="9:9">
      <c r="I166" s="81"/>
    </row>
    <row r="167" spans="9:9">
      <c r="I167" s="81"/>
    </row>
    <row r="168" spans="9:9">
      <c r="I168" s="81"/>
    </row>
    <row r="169" spans="9:9">
      <c r="I169" s="81"/>
    </row>
    <row r="170" spans="9:9">
      <c r="I170" s="81"/>
    </row>
    <row r="171" spans="9:9">
      <c r="I171" s="81"/>
    </row>
    <row r="172" spans="9:9">
      <c r="I172" s="81"/>
    </row>
    <row r="173" spans="9:9">
      <c r="I173" s="81"/>
    </row>
    <row r="174" spans="9:9">
      <c r="I174" s="81"/>
    </row>
    <row r="175" spans="9:9">
      <c r="I175" s="81"/>
    </row>
    <row r="176" spans="9:9">
      <c r="I176" s="81"/>
    </row>
    <row r="177" spans="9:9">
      <c r="I177" s="81"/>
    </row>
    <row r="178" spans="9:9">
      <c r="I178" s="81"/>
    </row>
    <row r="179" spans="9:9">
      <c r="I179" s="81"/>
    </row>
    <row r="180" spans="9:9">
      <c r="I180" s="81"/>
    </row>
    <row r="181" spans="9:9">
      <c r="I181" s="81"/>
    </row>
    <row r="182" spans="9:9">
      <c r="I182" s="81"/>
    </row>
    <row r="183" spans="9:9">
      <c r="I183" s="81"/>
    </row>
    <row r="184" spans="9:9">
      <c r="I184" s="81"/>
    </row>
    <row r="185" spans="9:9">
      <c r="I185" s="81"/>
    </row>
    <row r="186" spans="9:9">
      <c r="I186" s="81"/>
    </row>
    <row r="187" spans="9:9">
      <c r="I187" s="81"/>
    </row>
    <row r="188" spans="9:9">
      <c r="I188" s="81"/>
    </row>
    <row r="189" spans="9:9">
      <c r="I189" s="81"/>
    </row>
    <row r="190" spans="9:9">
      <c r="I190" s="81"/>
    </row>
    <row r="191" spans="9:9">
      <c r="I191" s="81"/>
    </row>
    <row r="192" spans="9:9">
      <c r="I192" s="81"/>
    </row>
    <row r="193" spans="9:9">
      <c r="I193" s="81"/>
    </row>
    <row r="194" spans="9:9">
      <c r="I194" s="81"/>
    </row>
    <row r="195" spans="9:9">
      <c r="I195" s="81"/>
    </row>
    <row r="196" spans="9:9">
      <c r="I196" s="81"/>
    </row>
    <row r="197" spans="9:9">
      <c r="I197" s="81"/>
    </row>
  </sheetData>
  <mergeCells count="37">
    <mergeCell ref="A84:I84"/>
    <mergeCell ref="A85:I85"/>
    <mergeCell ref="A70:I70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68:G68"/>
    <mergeCell ref="A5:I5"/>
    <mergeCell ref="A6:I6"/>
    <mergeCell ref="A10:I10"/>
    <mergeCell ref="A11:I11"/>
    <mergeCell ref="A12:I12"/>
    <mergeCell ref="A26:H26"/>
    <mergeCell ref="A66:H66"/>
    <mergeCell ref="A65:H65"/>
    <mergeCell ref="A32:H32"/>
    <mergeCell ref="A44:H44"/>
    <mergeCell ref="A54:H54"/>
    <mergeCell ref="A8:I8"/>
    <mergeCell ref="A9:I9"/>
    <mergeCell ref="A3:I3"/>
    <mergeCell ref="A17:I17"/>
    <mergeCell ref="A18:I18"/>
    <mergeCell ref="A4:I4"/>
    <mergeCell ref="A14:I14"/>
    <mergeCell ref="A15:I15"/>
    <mergeCell ref="A16:I16"/>
    <mergeCell ref="A13:I13"/>
    <mergeCell ref="A7:I7"/>
  </mergeCells>
  <phoneticPr fontId="36" type="noConversion"/>
  <printOptions horizontalCentered="1"/>
  <pageMargins left="0.43307086614173229" right="0.31496062992125984" top="0.39370078740157483" bottom="0.39370078740157483" header="0.23622047244094491" footer="0.19685039370078741"/>
  <pageSetup paperSize="9" scale="52" fitToHeight="0" orientation="portrait" r:id="rId1"/>
  <headerFooter>
    <oddFooter>&amp;LPágina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9"/>
  <sheetViews>
    <sheetView topLeftCell="B85" workbookViewId="0">
      <selection activeCell="B2" sqref="B2:F99"/>
    </sheetView>
  </sheetViews>
  <sheetFormatPr defaultRowHeight="15"/>
  <cols>
    <col min="1" max="1" width="0" hidden="1" customWidth="1"/>
    <col min="2" max="2" width="9.140625" style="1"/>
    <col min="3" max="3" width="54.28515625" style="2" customWidth="1"/>
    <col min="4" max="4" width="37.28515625" style="11" bestFit="1" customWidth="1"/>
    <col min="5" max="5" width="13.28515625" bestFit="1" customWidth="1"/>
    <col min="6" max="6" width="15" style="9" bestFit="1" customWidth="1"/>
  </cols>
  <sheetData>
    <row r="1" spans="2:9" ht="15.75" thickBot="1"/>
    <row r="2" spans="2:9" ht="59.25" customHeight="1" thickBot="1">
      <c r="B2" s="147">
        <f>'MODELO DE PROPOSTA'!$A$17</f>
        <v>0</v>
      </c>
      <c r="C2" s="148"/>
      <c r="D2" s="148"/>
      <c r="E2" s="148"/>
      <c r="F2" s="149"/>
    </row>
    <row r="3" spans="2:9" ht="20.25" thickBot="1">
      <c r="B3" s="146" t="e">
        <f>'MODELO DE PROPOSTA'!#REF!</f>
        <v>#REF!</v>
      </c>
      <c r="C3" s="146"/>
      <c r="D3" s="146"/>
      <c r="E3" s="146"/>
      <c r="F3" s="146"/>
    </row>
    <row r="4" spans="2:9" ht="20.25" thickBot="1">
      <c r="B4" s="146" t="e">
        <f>'MODELO DE PROPOSTA'!#REF!</f>
        <v>#REF!</v>
      </c>
      <c r="C4" s="146"/>
      <c r="D4" s="146"/>
      <c r="E4" s="146"/>
      <c r="F4" s="146"/>
    </row>
    <row r="5" spans="2:9" ht="20.25" thickBot="1">
      <c r="B5" s="150" t="s">
        <v>18</v>
      </c>
      <c r="C5" s="150"/>
      <c r="D5" s="150"/>
      <c r="E5" s="150"/>
      <c r="F5" s="150"/>
    </row>
    <row r="6" spans="2:9" s="4" customFormat="1">
      <c r="B6" s="68" t="s">
        <v>0</v>
      </c>
      <c r="C6" s="69" t="s">
        <v>1</v>
      </c>
      <c r="D6" s="68" t="s">
        <v>19</v>
      </c>
      <c r="E6" s="68" t="s">
        <v>20</v>
      </c>
      <c r="F6" s="70" t="s">
        <v>21</v>
      </c>
    </row>
    <row r="7" spans="2:9" s="8" customFormat="1" ht="20.100000000000001" customHeight="1">
      <c r="B7" s="138" t="s">
        <v>22</v>
      </c>
      <c r="C7" s="139" t="e">
        <f>'MODELO DE PROPOSTA'!#REF!</f>
        <v>#REF!</v>
      </c>
      <c r="D7" s="71" t="s">
        <v>23</v>
      </c>
      <c r="E7" s="72">
        <v>1827</v>
      </c>
      <c r="F7" s="140">
        <f>MEDIAN(E7:E9)</f>
        <v>1820</v>
      </c>
      <c r="I7" s="131"/>
    </row>
    <row r="8" spans="2:9" s="8" customFormat="1" ht="20.100000000000001" customHeight="1">
      <c r="B8" s="138"/>
      <c r="C8" s="139"/>
      <c r="D8" s="71" t="s">
        <v>24</v>
      </c>
      <c r="E8" s="72">
        <v>1412</v>
      </c>
      <c r="F8" s="140"/>
      <c r="I8" s="131"/>
    </row>
    <row r="9" spans="2:9" s="8" customFormat="1" ht="19.5" customHeight="1">
      <c r="B9" s="138"/>
      <c r="C9" s="139"/>
      <c r="D9" s="71" t="s">
        <v>25</v>
      </c>
      <c r="E9" s="72">
        <v>1820</v>
      </c>
      <c r="F9" s="140"/>
      <c r="I9" s="131"/>
    </row>
    <row r="10" spans="2:9" s="8" customFormat="1" ht="17.100000000000001" customHeight="1">
      <c r="B10" s="141" t="s">
        <v>26</v>
      </c>
      <c r="C10" s="142" t="e">
        <f>'MODELO DE PROPOSTA'!#REF!</f>
        <v>#REF!</v>
      </c>
      <c r="D10" s="73" t="s">
        <v>23</v>
      </c>
      <c r="E10" s="74">
        <v>1625.66</v>
      </c>
      <c r="F10" s="137">
        <f>MEDIAN(E10:E12)</f>
        <v>1625.66</v>
      </c>
    </row>
    <row r="11" spans="2:9" s="8" customFormat="1" ht="17.100000000000001" customHeight="1">
      <c r="B11" s="141"/>
      <c r="C11" s="142"/>
      <c r="D11" s="73" t="s">
        <v>24</v>
      </c>
      <c r="E11" s="74">
        <v>1410</v>
      </c>
      <c r="F11" s="137"/>
    </row>
    <row r="12" spans="2:9" s="8" customFormat="1" ht="23.25" customHeight="1">
      <c r="B12" s="141"/>
      <c r="C12" s="142"/>
      <c r="D12" s="73" t="s">
        <v>25</v>
      </c>
      <c r="E12" s="74">
        <v>1631</v>
      </c>
      <c r="F12" s="137"/>
    </row>
    <row r="13" spans="2:9" s="8" customFormat="1" ht="20.100000000000001" customHeight="1">
      <c r="B13" s="138" t="s">
        <v>27</v>
      </c>
      <c r="C13" s="139" t="e">
        <f>'MODELO DE PROPOSTA'!#REF!</f>
        <v>#REF!</v>
      </c>
      <c r="D13" s="71" t="s">
        <v>23</v>
      </c>
      <c r="E13" s="72">
        <v>1380</v>
      </c>
      <c r="F13" s="140">
        <f>MEDIAN(E13:E15)</f>
        <v>1410</v>
      </c>
    </row>
    <row r="14" spans="2:9" s="8" customFormat="1" ht="20.100000000000001" customHeight="1">
      <c r="B14" s="138"/>
      <c r="C14" s="139"/>
      <c r="D14" s="71" t="s">
        <v>24</v>
      </c>
      <c r="E14" s="72">
        <v>1410</v>
      </c>
      <c r="F14" s="140"/>
    </row>
    <row r="15" spans="2:9" s="8" customFormat="1" ht="20.100000000000001" customHeight="1">
      <c r="B15" s="138"/>
      <c r="C15" s="139"/>
      <c r="D15" s="71" t="s">
        <v>25</v>
      </c>
      <c r="E15" s="72">
        <v>1622</v>
      </c>
      <c r="F15" s="140"/>
    </row>
    <row r="16" spans="2:9" s="8" customFormat="1" ht="20.100000000000001" customHeight="1">
      <c r="B16" s="141" t="s">
        <v>28</v>
      </c>
      <c r="C16" s="142" t="e">
        <f>'MODELO DE PROPOSTA'!#REF!</f>
        <v>#REF!</v>
      </c>
      <c r="D16" s="73" t="s">
        <v>23</v>
      </c>
      <c r="E16" s="74">
        <v>1180</v>
      </c>
      <c r="F16" s="137">
        <f>MEDIAN(E16:E18)</f>
        <v>1180</v>
      </c>
    </row>
    <row r="17" spans="2:7" s="8" customFormat="1" ht="20.100000000000001" customHeight="1">
      <c r="B17" s="141"/>
      <c r="C17" s="142"/>
      <c r="D17" s="73" t="s">
        <v>24</v>
      </c>
      <c r="E17" s="74">
        <v>1110</v>
      </c>
      <c r="F17" s="137"/>
    </row>
    <row r="18" spans="2:7" s="8" customFormat="1" ht="35.25" customHeight="1">
      <c r="B18" s="141"/>
      <c r="C18" s="142"/>
      <c r="D18" s="73" t="s">
        <v>25</v>
      </c>
      <c r="E18" s="74">
        <v>1331</v>
      </c>
      <c r="F18" s="137"/>
    </row>
    <row r="19" spans="2:7" s="8" customFormat="1" ht="20.100000000000001" customHeight="1">
      <c r="B19" s="138" t="s">
        <v>29</v>
      </c>
      <c r="C19" s="139" t="e">
        <f>'MODELO DE PROPOSTA'!#REF!</f>
        <v>#REF!</v>
      </c>
      <c r="D19" s="71" t="s">
        <v>23</v>
      </c>
      <c r="E19" s="72">
        <v>1281.67</v>
      </c>
      <c r="F19" s="140">
        <f>MEDIAN(E19:E21)</f>
        <v>1281.67</v>
      </c>
    </row>
    <row r="20" spans="2:7" s="8" customFormat="1" ht="20.100000000000001" customHeight="1">
      <c r="B20" s="138"/>
      <c r="C20" s="139"/>
      <c r="D20" s="71" t="s">
        <v>24</v>
      </c>
      <c r="E20" s="72">
        <v>1100</v>
      </c>
      <c r="F20" s="140"/>
    </row>
    <row r="21" spans="2:7" s="8" customFormat="1" ht="18.75" customHeight="1">
      <c r="B21" s="138"/>
      <c r="C21" s="139"/>
      <c r="D21" s="71" t="s">
        <v>25</v>
      </c>
      <c r="E21" s="72">
        <v>1435</v>
      </c>
      <c r="F21" s="140"/>
    </row>
    <row r="22" spans="2:7" s="8" customFormat="1" ht="20.100000000000001" customHeight="1">
      <c r="B22" s="141" t="s">
        <v>30</v>
      </c>
      <c r="C22" s="142" t="e">
        <f>'MODELO DE PROPOSTA'!#REF!</f>
        <v>#REF!</v>
      </c>
      <c r="D22" s="73" t="s">
        <v>23</v>
      </c>
      <c r="E22" s="74">
        <v>2200</v>
      </c>
      <c r="F22" s="137">
        <f>MEDIAN(E22:E24)</f>
        <v>1452</v>
      </c>
    </row>
    <row r="23" spans="2:7" s="8" customFormat="1" ht="20.100000000000001" customHeight="1">
      <c r="B23" s="141"/>
      <c r="C23" s="142"/>
      <c r="D23" s="73" t="s">
        <v>24</v>
      </c>
      <c r="E23" s="74">
        <v>1010</v>
      </c>
      <c r="F23" s="137"/>
    </row>
    <row r="24" spans="2:7" s="8" customFormat="1" ht="20.100000000000001" customHeight="1">
      <c r="B24" s="141"/>
      <c r="C24" s="142"/>
      <c r="D24" s="73" t="s">
        <v>25</v>
      </c>
      <c r="E24" s="74">
        <v>1452</v>
      </c>
      <c r="F24" s="137"/>
    </row>
    <row r="25" spans="2:7" s="8" customFormat="1" ht="18" customHeight="1">
      <c r="B25" s="138" t="s">
        <v>31</v>
      </c>
      <c r="C25" s="139" t="e">
        <f>'MODELO DE PROPOSTA'!#REF!</f>
        <v>#REF!</v>
      </c>
      <c r="D25" s="71" t="s">
        <v>23</v>
      </c>
      <c r="E25" s="72">
        <v>937</v>
      </c>
      <c r="F25" s="140">
        <f>MEDIAN(E25:E27)</f>
        <v>1000</v>
      </c>
    </row>
    <row r="26" spans="2:7" s="8" customFormat="1" ht="18" customHeight="1">
      <c r="B26" s="138"/>
      <c r="C26" s="139"/>
      <c r="D26" s="71" t="s">
        <v>24</v>
      </c>
      <c r="E26" s="72">
        <v>1000</v>
      </c>
      <c r="F26" s="140"/>
    </row>
    <row r="27" spans="2:7" s="8" customFormat="1" ht="18" customHeight="1">
      <c r="B27" s="138"/>
      <c r="C27" s="139"/>
      <c r="D27" s="71" t="s">
        <v>25</v>
      </c>
      <c r="E27" s="72">
        <v>1221</v>
      </c>
      <c r="F27" s="140"/>
    </row>
    <row r="28" spans="2:7" s="8" customFormat="1" ht="20.100000000000001" customHeight="1">
      <c r="B28" s="141" t="s">
        <v>32</v>
      </c>
      <c r="C28" s="142" t="e">
        <f>'MODELO DE PROPOSTA'!#REF!</f>
        <v>#REF!</v>
      </c>
      <c r="D28" s="73" t="s">
        <v>23</v>
      </c>
      <c r="E28" s="74">
        <v>2857</v>
      </c>
      <c r="F28" s="137">
        <f>MEDIAN(E28:E30)</f>
        <v>3000</v>
      </c>
    </row>
    <row r="29" spans="2:7" s="8" customFormat="1" ht="20.100000000000001" customHeight="1">
      <c r="B29" s="141"/>
      <c r="C29" s="142"/>
      <c r="D29" s="73" t="s">
        <v>24</v>
      </c>
      <c r="E29" s="74">
        <v>3000</v>
      </c>
      <c r="F29" s="137"/>
    </row>
    <row r="30" spans="2:7" s="8" customFormat="1" ht="20.100000000000001" customHeight="1">
      <c r="B30" s="141"/>
      <c r="C30" s="142"/>
      <c r="D30" s="73" t="s">
        <v>25</v>
      </c>
      <c r="E30" s="74">
        <v>3331</v>
      </c>
      <c r="F30" s="137"/>
    </row>
    <row r="31" spans="2:7" s="8" customFormat="1" ht="20.100000000000001" customHeight="1">
      <c r="B31" s="138" t="s">
        <v>33</v>
      </c>
      <c r="C31" s="139" t="e">
        <f>'MODELO DE PROPOSTA'!#REF!</f>
        <v>#REF!</v>
      </c>
      <c r="D31" s="71" t="s">
        <v>23</v>
      </c>
      <c r="E31" s="72">
        <v>3330</v>
      </c>
      <c r="F31" s="140">
        <f>MEDIAN(E31:E33)</f>
        <v>3330</v>
      </c>
      <c r="G31" s="8">
        <v>33312</v>
      </c>
    </row>
    <row r="32" spans="2:7" s="8" customFormat="1" ht="20.100000000000001" customHeight="1">
      <c r="B32" s="138"/>
      <c r="C32" s="139"/>
      <c r="D32" s="71" t="s">
        <v>24</v>
      </c>
      <c r="E32" s="72">
        <v>3100</v>
      </c>
      <c r="F32" s="140"/>
    </row>
    <row r="33" spans="2:6" s="8" customFormat="1" ht="20.100000000000001" customHeight="1">
      <c r="B33" s="138"/>
      <c r="C33" s="139"/>
      <c r="D33" s="71" t="s">
        <v>25</v>
      </c>
      <c r="E33" s="72">
        <v>3752</v>
      </c>
      <c r="F33" s="140"/>
    </row>
    <row r="34" spans="2:6" s="8" customFormat="1" ht="20.100000000000001" customHeight="1">
      <c r="B34" s="141" t="s">
        <v>34</v>
      </c>
      <c r="C34" s="142" t="e">
        <f>'MODELO DE PROPOSTA'!#REF!</f>
        <v>#REF!</v>
      </c>
      <c r="D34" s="73" t="s">
        <v>23</v>
      </c>
      <c r="E34" s="74">
        <v>2624</v>
      </c>
      <c r="F34" s="137">
        <f>MEDIAN(E34:E36)</f>
        <v>2650</v>
      </c>
    </row>
    <row r="35" spans="2:6" s="8" customFormat="1" ht="20.100000000000001" customHeight="1">
      <c r="B35" s="141"/>
      <c r="C35" s="142"/>
      <c r="D35" s="73" t="s">
        <v>24</v>
      </c>
      <c r="E35" s="74">
        <v>2650</v>
      </c>
      <c r="F35" s="137"/>
    </row>
    <row r="36" spans="2:6" s="8" customFormat="1" ht="20.100000000000001" customHeight="1">
      <c r="B36" s="141"/>
      <c r="C36" s="142"/>
      <c r="D36" s="73" t="s">
        <v>25</v>
      </c>
      <c r="E36" s="74">
        <v>2998</v>
      </c>
      <c r="F36" s="137"/>
    </row>
    <row r="37" spans="2:6" s="8" customFormat="1" ht="20.100000000000001" customHeight="1">
      <c r="B37" s="138" t="s">
        <v>35</v>
      </c>
      <c r="C37" s="139" t="e">
        <f>'MODELO DE PROPOSTA'!#REF!</f>
        <v>#REF!</v>
      </c>
      <c r="D37" s="71" t="s">
        <v>23</v>
      </c>
      <c r="E37" s="72">
        <v>2738</v>
      </c>
      <c r="F37" s="140">
        <f>MEDIAN(E37:E39)</f>
        <v>2655</v>
      </c>
    </row>
    <row r="38" spans="2:6" s="8" customFormat="1" ht="20.100000000000001" customHeight="1">
      <c r="B38" s="138"/>
      <c r="C38" s="139"/>
      <c r="D38" s="71" t="s">
        <v>24</v>
      </c>
      <c r="E38" s="72">
        <v>2050</v>
      </c>
      <c r="F38" s="140"/>
    </row>
    <row r="39" spans="2:6" s="8" customFormat="1" ht="20.100000000000001" customHeight="1">
      <c r="B39" s="138"/>
      <c r="C39" s="139"/>
      <c r="D39" s="71" t="s">
        <v>25</v>
      </c>
      <c r="E39" s="72">
        <v>2655</v>
      </c>
      <c r="F39" s="140"/>
    </row>
    <row r="40" spans="2:6" s="8" customFormat="1" ht="20.100000000000001" customHeight="1">
      <c r="B40" s="135" t="s">
        <v>36</v>
      </c>
      <c r="C40" s="142" t="e">
        <f>'MODELO DE PROPOSTA'!#REF!</f>
        <v>#REF!</v>
      </c>
      <c r="D40" s="73" t="s">
        <v>23</v>
      </c>
      <c r="E40" s="74">
        <v>3400</v>
      </c>
      <c r="F40" s="137">
        <f>MEDIAN(E40:E42)</f>
        <v>3399</v>
      </c>
    </row>
    <row r="41" spans="2:6" s="8" customFormat="1" ht="20.100000000000001" customHeight="1">
      <c r="B41" s="135"/>
      <c r="C41" s="142"/>
      <c r="D41" s="73" t="s">
        <v>24</v>
      </c>
      <c r="E41" s="74">
        <v>2950</v>
      </c>
      <c r="F41" s="137"/>
    </row>
    <row r="42" spans="2:6" s="8" customFormat="1" ht="20.100000000000001" customHeight="1">
      <c r="B42" s="135"/>
      <c r="C42" s="142"/>
      <c r="D42" s="73" t="s">
        <v>25</v>
      </c>
      <c r="E42" s="74">
        <v>3399</v>
      </c>
      <c r="F42" s="137"/>
    </row>
    <row r="43" spans="2:6" s="8" customFormat="1" ht="20.100000000000001" customHeight="1">
      <c r="B43" s="138" t="s">
        <v>37</v>
      </c>
      <c r="C43" s="139" t="e">
        <f>'MODELO DE PROPOSTA'!#REF!</f>
        <v>#REF!</v>
      </c>
      <c r="D43" s="71" t="s">
        <v>23</v>
      </c>
      <c r="E43" s="75">
        <v>1470</v>
      </c>
      <c r="F43" s="140">
        <f>MEDIAN(E43:E45)</f>
        <v>2850</v>
      </c>
    </row>
    <row r="44" spans="2:6" s="8" customFormat="1" ht="20.100000000000001" customHeight="1">
      <c r="B44" s="138"/>
      <c r="C44" s="139"/>
      <c r="D44" s="71" t="s">
        <v>24</v>
      </c>
      <c r="E44" s="75">
        <v>2850</v>
      </c>
      <c r="F44" s="140"/>
    </row>
    <row r="45" spans="2:6" s="8" customFormat="1" ht="20.100000000000001" customHeight="1">
      <c r="B45" s="138"/>
      <c r="C45" s="139"/>
      <c r="D45" s="71" t="s">
        <v>25</v>
      </c>
      <c r="E45" s="75">
        <v>3252</v>
      </c>
      <c r="F45" s="140"/>
    </row>
    <row r="46" spans="2:6" s="8" customFormat="1" ht="20.100000000000001" customHeight="1">
      <c r="B46" s="135" t="s">
        <v>38</v>
      </c>
      <c r="C46" s="142" t="e">
        <f>'MODELO DE PROPOSTA'!#REF!</f>
        <v>#REF!</v>
      </c>
      <c r="D46" s="73" t="s">
        <v>23</v>
      </c>
      <c r="E46" s="74">
        <v>2438</v>
      </c>
      <c r="F46" s="137">
        <f>MEDIAN(E46:E48)</f>
        <v>2980</v>
      </c>
    </row>
    <row r="47" spans="2:6" s="8" customFormat="1" ht="20.100000000000001" customHeight="1">
      <c r="B47" s="135"/>
      <c r="C47" s="142"/>
      <c r="D47" s="73" t="s">
        <v>24</v>
      </c>
      <c r="E47" s="74">
        <v>2980</v>
      </c>
      <c r="F47" s="137"/>
    </row>
    <row r="48" spans="2:6" s="8" customFormat="1" ht="20.100000000000001" customHeight="1">
      <c r="B48" s="135"/>
      <c r="C48" s="142"/>
      <c r="D48" s="73" t="s">
        <v>25</v>
      </c>
      <c r="E48" s="74">
        <v>3020</v>
      </c>
      <c r="F48" s="137"/>
    </row>
    <row r="49" spans="2:6" s="8" customFormat="1" ht="20.100000000000001" customHeight="1">
      <c r="B49" s="138" t="s">
        <v>39</v>
      </c>
      <c r="C49" s="139" t="e">
        <f>'MODELO DE PROPOSTA'!#REF!</f>
        <v>#REF!</v>
      </c>
      <c r="D49" s="71" t="s">
        <v>23</v>
      </c>
      <c r="E49" s="72">
        <v>2310</v>
      </c>
      <c r="F49" s="140">
        <f>MEDIAN(E49:E51)</f>
        <v>2252</v>
      </c>
    </row>
    <row r="50" spans="2:6" s="8" customFormat="1" ht="20.100000000000001" customHeight="1">
      <c r="B50" s="138"/>
      <c r="C50" s="139"/>
      <c r="D50" s="71" t="s">
        <v>24</v>
      </c>
      <c r="E50" s="72">
        <v>2100</v>
      </c>
      <c r="F50" s="140"/>
    </row>
    <row r="51" spans="2:6" s="8" customFormat="1" ht="20.100000000000001" customHeight="1">
      <c r="B51" s="138"/>
      <c r="C51" s="139"/>
      <c r="D51" s="71" t="s">
        <v>25</v>
      </c>
      <c r="E51" s="72">
        <v>2252</v>
      </c>
      <c r="F51" s="140"/>
    </row>
    <row r="52" spans="2:6" s="8" customFormat="1" ht="20.100000000000001" customHeight="1">
      <c r="B52" s="135" t="s">
        <v>40</v>
      </c>
      <c r="C52" s="142" t="e">
        <f>'MODELO DE PROPOSTA'!#REF!</f>
        <v>#REF!</v>
      </c>
      <c r="D52" s="73" t="s">
        <v>23</v>
      </c>
      <c r="E52" s="74">
        <v>1960</v>
      </c>
      <c r="F52" s="137">
        <f>MEDIAN(E52:E54)</f>
        <v>1960</v>
      </c>
    </row>
    <row r="53" spans="2:6" s="8" customFormat="1" ht="20.100000000000001" customHeight="1">
      <c r="B53" s="135"/>
      <c r="C53" s="142"/>
      <c r="D53" s="73" t="s">
        <v>24</v>
      </c>
      <c r="E53" s="74">
        <v>1750</v>
      </c>
      <c r="F53" s="137"/>
    </row>
    <row r="54" spans="2:6" s="8" customFormat="1" ht="20.100000000000001" customHeight="1">
      <c r="B54" s="135"/>
      <c r="C54" s="142"/>
      <c r="D54" s="73" t="s">
        <v>25</v>
      </c>
      <c r="E54" s="74">
        <v>2010</v>
      </c>
      <c r="F54" s="137"/>
    </row>
    <row r="55" spans="2:6" s="8" customFormat="1" ht="20.100000000000001" customHeight="1">
      <c r="B55" s="138" t="s">
        <v>41</v>
      </c>
      <c r="C55" s="139" t="e">
        <f>'MODELO DE PROPOSTA'!#REF!</f>
        <v>#REF!</v>
      </c>
      <c r="D55" s="71" t="s">
        <v>23</v>
      </c>
      <c r="E55" s="72">
        <v>2680</v>
      </c>
      <c r="F55" s="140">
        <f>MEDIAN(E55:E57)</f>
        <v>3150</v>
      </c>
    </row>
    <row r="56" spans="2:6" s="8" customFormat="1" ht="20.100000000000001" customHeight="1">
      <c r="B56" s="138"/>
      <c r="C56" s="139"/>
      <c r="D56" s="71" t="s">
        <v>24</v>
      </c>
      <c r="E56" s="72">
        <v>3150</v>
      </c>
      <c r="F56" s="140"/>
    </row>
    <row r="57" spans="2:6" s="8" customFormat="1" ht="20.100000000000001" customHeight="1">
      <c r="B57" s="138"/>
      <c r="C57" s="139"/>
      <c r="D57" s="71" t="s">
        <v>25</v>
      </c>
      <c r="E57" s="72">
        <v>3352</v>
      </c>
      <c r="F57" s="140"/>
    </row>
    <row r="58" spans="2:6" s="8" customFormat="1" ht="20.100000000000001" customHeight="1">
      <c r="B58" s="135" t="s">
        <v>42</v>
      </c>
      <c r="C58" s="142" t="e">
        <f>'MODELO DE PROPOSTA'!#REF!</f>
        <v>#REF!</v>
      </c>
      <c r="D58" s="73" t="s">
        <v>23</v>
      </c>
      <c r="E58" s="74">
        <v>2453</v>
      </c>
      <c r="F58" s="137">
        <f>MEDIAN(E58:E60)</f>
        <v>2750</v>
      </c>
    </row>
    <row r="59" spans="2:6" s="8" customFormat="1" ht="20.100000000000001" customHeight="1">
      <c r="B59" s="135"/>
      <c r="C59" s="142"/>
      <c r="D59" s="73" t="s">
        <v>24</v>
      </c>
      <c r="E59" s="74">
        <v>2750</v>
      </c>
      <c r="F59" s="137"/>
    </row>
    <row r="60" spans="2:6" s="8" customFormat="1" ht="20.100000000000001" customHeight="1">
      <c r="B60" s="135"/>
      <c r="C60" s="142"/>
      <c r="D60" s="73" t="s">
        <v>25</v>
      </c>
      <c r="E60" s="74">
        <v>2980</v>
      </c>
      <c r="F60" s="137"/>
    </row>
    <row r="61" spans="2:6" s="8" customFormat="1" ht="27.75" customHeight="1">
      <c r="B61" s="138" t="s">
        <v>43</v>
      </c>
      <c r="C61" s="139" t="e">
        <f>'MODELO DE PROPOSTA'!#REF!</f>
        <v>#REF!</v>
      </c>
      <c r="D61" s="71" t="s">
        <v>23</v>
      </c>
      <c r="E61" s="72">
        <v>2360</v>
      </c>
      <c r="F61" s="140">
        <f>MEDIAN(E61:E63)</f>
        <v>3850</v>
      </c>
    </row>
    <row r="62" spans="2:6" s="8" customFormat="1" ht="26.25" customHeight="1">
      <c r="B62" s="138"/>
      <c r="C62" s="139"/>
      <c r="D62" s="71" t="s">
        <v>24</v>
      </c>
      <c r="E62" s="72">
        <v>3850</v>
      </c>
      <c r="F62" s="140"/>
    </row>
    <row r="63" spans="2:6" s="8" customFormat="1" ht="28.5" customHeight="1">
      <c r="B63" s="138"/>
      <c r="C63" s="139"/>
      <c r="D63" s="71" t="s">
        <v>25</v>
      </c>
      <c r="E63" s="72">
        <v>4250</v>
      </c>
      <c r="F63" s="140"/>
    </row>
    <row r="64" spans="2:6" s="8" customFormat="1" ht="20.100000000000001" customHeight="1">
      <c r="B64" s="135" t="s">
        <v>44</v>
      </c>
      <c r="C64" s="136" t="e">
        <f>'MODELO DE PROPOSTA'!#REF!</f>
        <v>#REF!</v>
      </c>
      <c r="D64" s="76" t="s">
        <v>23</v>
      </c>
      <c r="E64" s="77">
        <v>2870</v>
      </c>
      <c r="F64" s="137">
        <f>MEDIAN(E64:E66)</f>
        <v>2750</v>
      </c>
    </row>
    <row r="65" spans="2:6" s="8" customFormat="1" ht="20.100000000000001" customHeight="1">
      <c r="B65" s="135"/>
      <c r="C65" s="136"/>
      <c r="D65" s="76" t="s">
        <v>24</v>
      </c>
      <c r="E65" s="77">
        <v>2050</v>
      </c>
      <c r="F65" s="137"/>
    </row>
    <row r="66" spans="2:6" s="8" customFormat="1" ht="20.100000000000001" customHeight="1">
      <c r="B66" s="135"/>
      <c r="C66" s="136"/>
      <c r="D66" s="76" t="s">
        <v>25</v>
      </c>
      <c r="E66" s="77">
        <v>2750</v>
      </c>
      <c r="F66" s="137"/>
    </row>
    <row r="67" spans="2:6" s="8" customFormat="1" ht="20.100000000000001" customHeight="1">
      <c r="B67" s="138" t="s">
        <v>45</v>
      </c>
      <c r="C67" s="139" t="e">
        <f>'MODELO DE PROPOSTA'!#REF!</f>
        <v>#REF!</v>
      </c>
      <c r="D67" s="71" t="s">
        <v>23</v>
      </c>
      <c r="E67" s="72">
        <v>2090</v>
      </c>
      <c r="F67" s="140">
        <f>MEDIAN(E67:E69)</f>
        <v>2100</v>
      </c>
    </row>
    <row r="68" spans="2:6" s="8" customFormat="1" ht="20.100000000000001" customHeight="1">
      <c r="B68" s="138"/>
      <c r="C68" s="139"/>
      <c r="D68" s="71" t="s">
        <v>24</v>
      </c>
      <c r="E68" s="72">
        <v>2100</v>
      </c>
      <c r="F68" s="140"/>
    </row>
    <row r="69" spans="2:6" s="8" customFormat="1" ht="20.100000000000001" customHeight="1">
      <c r="B69" s="138"/>
      <c r="C69" s="139"/>
      <c r="D69" s="71" t="s">
        <v>25</v>
      </c>
      <c r="E69" s="72">
        <v>3250</v>
      </c>
      <c r="F69" s="140"/>
    </row>
    <row r="70" spans="2:6" s="8" customFormat="1" ht="20.100000000000001" customHeight="1">
      <c r="B70" s="135" t="s">
        <v>46</v>
      </c>
      <c r="C70" s="136" t="e">
        <f>'MODELO DE PROPOSTA'!#REF!</f>
        <v>#REF!</v>
      </c>
      <c r="D70" s="76" t="s">
        <v>23</v>
      </c>
      <c r="E70" s="77">
        <v>1760.5</v>
      </c>
      <c r="F70" s="137">
        <f>MEDIAN(E70:E72)</f>
        <v>1760.5</v>
      </c>
    </row>
    <row r="71" spans="2:6" s="8" customFormat="1" ht="20.100000000000001" customHeight="1">
      <c r="B71" s="135"/>
      <c r="C71" s="136"/>
      <c r="D71" s="76" t="s">
        <v>24</v>
      </c>
      <c r="E71" s="77">
        <v>1375</v>
      </c>
      <c r="F71" s="137"/>
    </row>
    <row r="72" spans="2:6" s="8" customFormat="1" ht="20.100000000000001" customHeight="1">
      <c r="B72" s="135"/>
      <c r="C72" s="136"/>
      <c r="D72" s="76" t="s">
        <v>25</v>
      </c>
      <c r="E72" s="77">
        <v>1905</v>
      </c>
      <c r="F72" s="137"/>
    </row>
    <row r="73" spans="2:6" s="8" customFormat="1" ht="20.100000000000001" customHeight="1">
      <c r="B73" s="138" t="s">
        <v>47</v>
      </c>
      <c r="C73" s="139" t="e">
        <f>'MODELO DE PROPOSTA'!#REF!</f>
        <v>#REF!</v>
      </c>
      <c r="D73" s="71" t="s">
        <v>23</v>
      </c>
      <c r="E73" s="72">
        <v>1400</v>
      </c>
      <c r="F73" s="140">
        <f>MEDIAN(E73:E75)</f>
        <v>1600</v>
      </c>
    </row>
    <row r="74" spans="2:6" s="8" customFormat="1" ht="20.100000000000001" customHeight="1">
      <c r="B74" s="138"/>
      <c r="C74" s="139"/>
      <c r="D74" s="71" t="s">
        <v>24</v>
      </c>
      <c r="E74" s="72">
        <v>1600</v>
      </c>
      <c r="F74" s="140"/>
    </row>
    <row r="75" spans="2:6" s="8" customFormat="1" ht="20.100000000000001" customHeight="1">
      <c r="B75" s="138"/>
      <c r="C75" s="139"/>
      <c r="D75" s="71" t="s">
        <v>25</v>
      </c>
      <c r="E75" s="72">
        <v>1675</v>
      </c>
      <c r="F75" s="140"/>
    </row>
    <row r="76" spans="2:6" s="8" customFormat="1" ht="20.100000000000001" customHeight="1">
      <c r="B76" s="135" t="s">
        <v>48</v>
      </c>
      <c r="C76" s="136" t="e">
        <f>'MODELO DE PROPOSTA'!#REF!</f>
        <v>#REF!</v>
      </c>
      <c r="D76" s="76" t="s">
        <v>23</v>
      </c>
      <c r="E76" s="77">
        <v>1326</v>
      </c>
      <c r="F76" s="137">
        <f>MEDIAN(E76:E78)</f>
        <v>1400</v>
      </c>
    </row>
    <row r="77" spans="2:6" s="8" customFormat="1" ht="20.100000000000001" customHeight="1">
      <c r="B77" s="135"/>
      <c r="C77" s="136"/>
      <c r="D77" s="76" t="s">
        <v>24</v>
      </c>
      <c r="E77" s="77">
        <v>1400</v>
      </c>
      <c r="F77" s="137"/>
    </row>
    <row r="78" spans="2:6" s="8" customFormat="1" ht="20.100000000000001" customHeight="1">
      <c r="B78" s="135"/>
      <c r="C78" s="136"/>
      <c r="D78" s="76" t="s">
        <v>25</v>
      </c>
      <c r="E78" s="77">
        <v>1725</v>
      </c>
      <c r="F78" s="137"/>
    </row>
    <row r="79" spans="2:6" s="8" customFormat="1" ht="20.100000000000001" customHeight="1">
      <c r="B79" s="138" t="s">
        <v>49</v>
      </c>
      <c r="C79" s="139" t="e">
        <f>'MODELO DE PROPOSTA'!#REF!</f>
        <v>#REF!</v>
      </c>
      <c r="D79" s="71" t="s">
        <v>23</v>
      </c>
      <c r="E79" s="72">
        <v>2190</v>
      </c>
      <c r="F79" s="140">
        <f>MEDIAN(E79:E81)</f>
        <v>1675</v>
      </c>
    </row>
    <row r="80" spans="2:6" s="8" customFormat="1" ht="20.100000000000001" customHeight="1">
      <c r="B80" s="138"/>
      <c r="C80" s="139"/>
      <c r="D80" s="71" t="s">
        <v>24</v>
      </c>
      <c r="E80" s="72">
        <v>1450</v>
      </c>
      <c r="F80" s="140"/>
    </row>
    <row r="81" spans="2:7" s="8" customFormat="1" ht="20.100000000000001" customHeight="1">
      <c r="B81" s="138"/>
      <c r="C81" s="139"/>
      <c r="D81" s="71" t="s">
        <v>25</v>
      </c>
      <c r="E81" s="72">
        <v>1675</v>
      </c>
      <c r="F81" s="140"/>
    </row>
    <row r="82" spans="2:7" s="8" customFormat="1" ht="20.100000000000001" customHeight="1">
      <c r="B82" s="135" t="s">
        <v>50</v>
      </c>
      <c r="C82" s="136" t="e">
        <f>'MODELO DE PROPOSTA'!#REF!</f>
        <v>#REF!</v>
      </c>
      <c r="D82" s="76" t="s">
        <v>51</v>
      </c>
      <c r="E82" s="77">
        <v>3000</v>
      </c>
      <c r="F82" s="137">
        <f>MEDIAN(E82:E84)</f>
        <v>3000</v>
      </c>
    </row>
    <row r="83" spans="2:7" s="8" customFormat="1" ht="20.100000000000001" customHeight="1">
      <c r="B83" s="135"/>
      <c r="C83" s="136"/>
      <c r="D83" s="76" t="s">
        <v>52</v>
      </c>
      <c r="E83" s="77">
        <v>3000</v>
      </c>
      <c r="F83" s="137"/>
    </row>
    <row r="84" spans="2:7" s="8" customFormat="1" ht="20.100000000000001" customHeight="1">
      <c r="B84" s="135"/>
      <c r="C84" s="136"/>
      <c r="D84" s="76" t="s">
        <v>53</v>
      </c>
      <c r="E84" s="77">
        <v>2900</v>
      </c>
      <c r="F84" s="137"/>
    </row>
    <row r="85" spans="2:7" s="8" customFormat="1" ht="20.100000000000001" customHeight="1">
      <c r="B85" s="138" t="s">
        <v>54</v>
      </c>
      <c r="C85" s="139" t="e">
        <f>'MODELO DE PROPOSTA'!#REF!</f>
        <v>#REF!</v>
      </c>
      <c r="D85" s="71" t="s">
        <v>51</v>
      </c>
      <c r="E85" s="72">
        <v>3600</v>
      </c>
      <c r="F85" s="140">
        <f>MEDIAN(E85:E87)</f>
        <v>3600</v>
      </c>
    </row>
    <row r="86" spans="2:7" s="8" customFormat="1" ht="20.100000000000001" customHeight="1">
      <c r="B86" s="138"/>
      <c r="C86" s="139"/>
      <c r="D86" s="71" t="s">
        <v>52</v>
      </c>
      <c r="E86" s="72">
        <v>4000</v>
      </c>
      <c r="F86" s="140"/>
    </row>
    <row r="87" spans="2:7" s="8" customFormat="1" ht="20.100000000000001" customHeight="1">
      <c r="B87" s="138"/>
      <c r="C87" s="139"/>
      <c r="D87" s="71" t="s">
        <v>53</v>
      </c>
      <c r="E87" s="72">
        <v>3200</v>
      </c>
      <c r="F87" s="140"/>
    </row>
    <row r="88" spans="2:7" s="8" customFormat="1" ht="20.100000000000001" customHeight="1">
      <c r="B88" s="135" t="s">
        <v>55</v>
      </c>
      <c r="C88" s="136" t="e">
        <f>'MODELO DE PROPOSTA'!#REF!</f>
        <v>#REF!</v>
      </c>
      <c r="D88" s="76" t="s">
        <v>23</v>
      </c>
      <c r="E88" s="77">
        <v>2840</v>
      </c>
      <c r="F88" s="137">
        <f>MEDIAN(E88:E90)</f>
        <v>2840</v>
      </c>
    </row>
    <row r="89" spans="2:7" s="8" customFormat="1" ht="20.100000000000001" customHeight="1">
      <c r="B89" s="135"/>
      <c r="C89" s="136"/>
      <c r="D89" s="76" t="s">
        <v>24</v>
      </c>
      <c r="E89" s="77">
        <v>2600</v>
      </c>
      <c r="F89" s="137"/>
      <c r="G89" s="67"/>
    </row>
    <row r="90" spans="2:7" s="8" customFormat="1" ht="20.100000000000001" customHeight="1">
      <c r="B90" s="135"/>
      <c r="C90" s="136"/>
      <c r="D90" s="76" t="s">
        <v>25</v>
      </c>
      <c r="E90" s="77">
        <v>3350</v>
      </c>
      <c r="F90" s="137"/>
    </row>
    <row r="91" spans="2:7" s="8" customFormat="1" ht="20.100000000000001" customHeight="1">
      <c r="B91" s="138" t="s">
        <v>56</v>
      </c>
      <c r="C91" s="139" t="e">
        <f>'MODELO DE PROPOSTA'!#REF!</f>
        <v>#REF!</v>
      </c>
      <c r="D91" s="71" t="s">
        <v>51</v>
      </c>
      <c r="E91" s="72">
        <v>726</v>
      </c>
      <c r="F91" s="140">
        <f>MEDIAN(E91:E93)</f>
        <v>726</v>
      </c>
    </row>
    <row r="92" spans="2:7" s="8" customFormat="1" ht="20.100000000000001" customHeight="1">
      <c r="B92" s="138"/>
      <c r="C92" s="139"/>
      <c r="D92" s="71" t="s">
        <v>52</v>
      </c>
      <c r="E92" s="72">
        <v>970</v>
      </c>
      <c r="F92" s="140"/>
    </row>
    <row r="93" spans="2:7" s="8" customFormat="1" ht="20.100000000000001" customHeight="1">
      <c r="B93" s="138"/>
      <c r="C93" s="139"/>
      <c r="D93" s="71" t="s">
        <v>53</v>
      </c>
      <c r="E93" s="72">
        <v>649.9</v>
      </c>
      <c r="F93" s="140"/>
    </row>
    <row r="94" spans="2:7" s="8" customFormat="1" ht="20.100000000000001" customHeight="1">
      <c r="B94" s="135" t="s">
        <v>57</v>
      </c>
      <c r="C94" s="136" t="s">
        <v>58</v>
      </c>
      <c r="D94" s="76" t="s">
        <v>51</v>
      </c>
      <c r="E94" s="77">
        <v>600</v>
      </c>
      <c r="F94" s="137">
        <f>MEDIAN(E94:E96)</f>
        <v>350</v>
      </c>
    </row>
    <row r="95" spans="2:7" s="8" customFormat="1" ht="20.100000000000001" customHeight="1">
      <c r="B95" s="135"/>
      <c r="C95" s="136"/>
      <c r="D95" s="76" t="s">
        <v>52</v>
      </c>
      <c r="E95" s="77">
        <v>350</v>
      </c>
      <c r="F95" s="137"/>
    </row>
    <row r="96" spans="2:7" s="8" customFormat="1" ht="20.100000000000001" customHeight="1" thickBot="1">
      <c r="B96" s="145"/>
      <c r="C96" s="143"/>
      <c r="D96" s="78" t="s">
        <v>53</v>
      </c>
      <c r="E96" s="79">
        <v>149.9</v>
      </c>
      <c r="F96" s="144"/>
    </row>
    <row r="97" spans="2:8" s="7" customFormat="1" ht="35.1" customHeight="1">
      <c r="B97" s="135" t="s">
        <v>59</v>
      </c>
      <c r="C97" s="136" t="s">
        <v>60</v>
      </c>
      <c r="D97" s="80" t="s">
        <v>61</v>
      </c>
      <c r="E97" s="77">
        <v>26.67</v>
      </c>
      <c r="F97" s="137">
        <f>MEDIAN(E97:E99)</f>
        <v>26.67</v>
      </c>
    </row>
    <row r="98" spans="2:8" ht="35.1" customHeight="1">
      <c r="B98" s="135"/>
      <c r="C98" s="136"/>
      <c r="D98" s="76" t="s">
        <v>62</v>
      </c>
      <c r="E98" s="77">
        <v>20.37</v>
      </c>
      <c r="F98" s="137"/>
    </row>
    <row r="99" spans="2:8" ht="35.1" customHeight="1" thickBot="1">
      <c r="B99" s="145"/>
      <c r="C99" s="143"/>
      <c r="D99" s="78" t="s">
        <v>63</v>
      </c>
      <c r="E99" s="79">
        <v>55</v>
      </c>
      <c r="F99" s="144"/>
    </row>
    <row r="100" spans="2:8" ht="35.1" customHeight="1"/>
    <row r="101" spans="2:8" ht="35.1" customHeight="1"/>
    <row r="102" spans="2:8" ht="35.1" customHeight="1">
      <c r="G102">
        <v>0</v>
      </c>
    </row>
    <row r="104" spans="2:8" s="8" customFormat="1">
      <c r="B104" s="134" t="e">
        <f>'MODELO DE PROPOSTA'!#REF!</f>
        <v>#REF!</v>
      </c>
      <c r="C104" s="133" t="s">
        <v>64</v>
      </c>
      <c r="D104" s="11"/>
      <c r="E104" s="10">
        <v>17.5</v>
      </c>
      <c r="F104" s="132">
        <f>ROUND((E104+E105+E106)/3,2)</f>
        <v>15.39</v>
      </c>
      <c r="H104" s="66"/>
    </row>
    <row r="105" spans="2:8" s="8" customFormat="1">
      <c r="B105" s="134"/>
      <c r="C105" s="133"/>
      <c r="D105" s="11"/>
      <c r="E105" s="10">
        <v>12</v>
      </c>
      <c r="F105" s="132"/>
    </row>
    <row r="106" spans="2:8" s="8" customFormat="1">
      <c r="B106" s="134"/>
      <c r="C106" s="133"/>
      <c r="D106" s="11"/>
      <c r="E106" s="10">
        <v>16.670000000000002</v>
      </c>
      <c r="F106" s="132"/>
    </row>
    <row r="107" spans="2:8" s="8" customFormat="1">
      <c r="B107" s="134" t="e">
        <f>'MODELO DE PROPOSTA'!#REF!</f>
        <v>#REF!</v>
      </c>
      <c r="C107" s="133" t="s">
        <v>65</v>
      </c>
      <c r="D107" s="11"/>
      <c r="E107" s="10">
        <v>27</v>
      </c>
      <c r="F107" s="132">
        <f>ROUND((E107+E108+E109)/3,2)</f>
        <v>24</v>
      </c>
    </row>
    <row r="108" spans="2:8" s="8" customFormat="1">
      <c r="B108" s="134"/>
      <c r="C108" s="133"/>
      <c r="D108" s="11"/>
      <c r="E108" s="10">
        <v>20</v>
      </c>
      <c r="F108" s="132"/>
    </row>
    <row r="109" spans="2:8" s="8" customFormat="1">
      <c r="B109" s="134"/>
      <c r="C109" s="133"/>
      <c r="D109" s="11"/>
      <c r="E109" s="10">
        <v>25</v>
      </c>
      <c r="F109" s="132"/>
    </row>
  </sheetData>
  <mergeCells count="104">
    <mergeCell ref="C97:C99"/>
    <mergeCell ref="F97:F99"/>
    <mergeCell ref="B97:B99"/>
    <mergeCell ref="B94:B96"/>
    <mergeCell ref="C94:C96"/>
    <mergeCell ref="F94:F96"/>
    <mergeCell ref="B3:F3"/>
    <mergeCell ref="B2:F2"/>
    <mergeCell ref="B5:F5"/>
    <mergeCell ref="B4:F4"/>
    <mergeCell ref="B76:B78"/>
    <mergeCell ref="C76:C78"/>
    <mergeCell ref="F76:F78"/>
    <mergeCell ref="B79:B81"/>
    <mergeCell ref="C79:C81"/>
    <mergeCell ref="F79:F81"/>
    <mergeCell ref="B70:B72"/>
    <mergeCell ref="C70:C72"/>
    <mergeCell ref="F70:F72"/>
    <mergeCell ref="B73:B75"/>
    <mergeCell ref="C73:C75"/>
    <mergeCell ref="F73:F75"/>
    <mergeCell ref="B64:B66"/>
    <mergeCell ref="C64:C66"/>
    <mergeCell ref="F64:F66"/>
    <mergeCell ref="B67:B69"/>
    <mergeCell ref="C67:C69"/>
    <mergeCell ref="F67:F69"/>
    <mergeCell ref="B61:B63"/>
    <mergeCell ref="C61:C63"/>
    <mergeCell ref="F61:F63"/>
    <mergeCell ref="B55:B57"/>
    <mergeCell ref="C55:C57"/>
    <mergeCell ref="F55:F57"/>
    <mergeCell ref="B58:B60"/>
    <mergeCell ref="C58:C60"/>
    <mergeCell ref="F58:F60"/>
    <mergeCell ref="B49:B51"/>
    <mergeCell ref="C49:C51"/>
    <mergeCell ref="F49:F51"/>
    <mergeCell ref="B52:B54"/>
    <mergeCell ref="C52:C54"/>
    <mergeCell ref="F52:F54"/>
    <mergeCell ref="B43:B45"/>
    <mergeCell ref="C43:C45"/>
    <mergeCell ref="F43:F45"/>
    <mergeCell ref="B46:B48"/>
    <mergeCell ref="C46:C48"/>
    <mergeCell ref="F46:F48"/>
    <mergeCell ref="B37:B39"/>
    <mergeCell ref="C37:C39"/>
    <mergeCell ref="F37:F39"/>
    <mergeCell ref="B40:B42"/>
    <mergeCell ref="C40:C42"/>
    <mergeCell ref="F40:F42"/>
    <mergeCell ref="B31:B33"/>
    <mergeCell ref="C31:C33"/>
    <mergeCell ref="F31:F33"/>
    <mergeCell ref="B34:B36"/>
    <mergeCell ref="C34:C36"/>
    <mergeCell ref="F34:F36"/>
    <mergeCell ref="B28:B30"/>
    <mergeCell ref="C28:C30"/>
    <mergeCell ref="F28:F30"/>
    <mergeCell ref="B19:B21"/>
    <mergeCell ref="C19:C21"/>
    <mergeCell ref="F19:F21"/>
    <mergeCell ref="B22:B24"/>
    <mergeCell ref="C22:C24"/>
    <mergeCell ref="F22:F24"/>
    <mergeCell ref="F16:F18"/>
    <mergeCell ref="F7:F9"/>
    <mergeCell ref="C7:C9"/>
    <mergeCell ref="B7:B9"/>
    <mergeCell ref="B10:B12"/>
    <mergeCell ref="C10:C12"/>
    <mergeCell ref="F10:F12"/>
    <mergeCell ref="B25:B27"/>
    <mergeCell ref="C25:C27"/>
    <mergeCell ref="F25:F27"/>
    <mergeCell ref="I7:I9"/>
    <mergeCell ref="F104:F106"/>
    <mergeCell ref="F107:F109"/>
    <mergeCell ref="C104:C106"/>
    <mergeCell ref="B104:B106"/>
    <mergeCell ref="C107:C109"/>
    <mergeCell ref="B107:B109"/>
    <mergeCell ref="B82:B84"/>
    <mergeCell ref="C82:C84"/>
    <mergeCell ref="F82:F84"/>
    <mergeCell ref="B85:B87"/>
    <mergeCell ref="C85:C87"/>
    <mergeCell ref="F85:F87"/>
    <mergeCell ref="B88:B90"/>
    <mergeCell ref="C88:C90"/>
    <mergeCell ref="F88:F90"/>
    <mergeCell ref="B91:B93"/>
    <mergeCell ref="C91:C93"/>
    <mergeCell ref="F91:F93"/>
    <mergeCell ref="B13:B15"/>
    <mergeCell ref="C13:C15"/>
    <mergeCell ref="F13:F15"/>
    <mergeCell ref="B16:B18"/>
    <mergeCell ref="C16:C18"/>
  </mergeCells>
  <pageMargins left="0.70866141732283472" right="0.35433070866141736" top="0.39370078740157483" bottom="0.78" header="0.31496062992125984" footer="0.19685039370078741"/>
  <pageSetup paperSize="9" scale="71" fitToHeight="17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92"/>
  <sheetViews>
    <sheetView workbookViewId="0"/>
  </sheetViews>
  <sheetFormatPr defaultRowHeight="15.75"/>
  <cols>
    <col min="1" max="1" width="12.85546875" style="34" bestFit="1" customWidth="1"/>
    <col min="2" max="2" width="52.42578125" style="51" customWidth="1"/>
    <col min="3" max="3" width="19.7109375" style="34" customWidth="1"/>
    <col min="4" max="4" width="16.7109375" style="34" customWidth="1"/>
    <col min="5" max="5" width="15.7109375" style="34" customWidth="1"/>
    <col min="6" max="6" width="14.5703125" style="34" customWidth="1"/>
    <col min="7" max="77" width="9.140625" style="33"/>
    <col min="78" max="242" width="9.140625" style="34"/>
    <col min="243" max="243" width="9.140625" style="34" customWidth="1"/>
    <col min="244" max="244" width="28.28515625" style="34" customWidth="1"/>
    <col min="245" max="245" width="25.140625" style="34" customWidth="1"/>
    <col min="246" max="246" width="20.28515625" style="34" customWidth="1"/>
    <col min="247" max="247" width="13.28515625" style="34" customWidth="1"/>
    <col min="248" max="248" width="14.140625" style="34" customWidth="1"/>
    <col min="249" max="249" width="11.5703125" style="34" customWidth="1"/>
    <col min="250" max="250" width="15" style="34" customWidth="1"/>
    <col min="251" max="251" width="19.42578125" style="34" customWidth="1"/>
    <col min="252" max="498" width="9.140625" style="34"/>
    <col min="499" max="499" width="9.140625" style="34" customWidth="1"/>
    <col min="500" max="500" width="28.28515625" style="34" customWidth="1"/>
    <col min="501" max="501" width="25.140625" style="34" customWidth="1"/>
    <col min="502" max="502" width="20.28515625" style="34" customWidth="1"/>
    <col min="503" max="503" width="13.28515625" style="34" customWidth="1"/>
    <col min="504" max="504" width="14.140625" style="34" customWidth="1"/>
    <col min="505" max="505" width="11.5703125" style="34" customWidth="1"/>
    <col min="506" max="506" width="15" style="34" customWidth="1"/>
    <col min="507" max="507" width="19.42578125" style="34" customWidth="1"/>
    <col min="508" max="754" width="9.140625" style="34"/>
    <col min="755" max="755" width="9.140625" style="34" customWidth="1"/>
    <col min="756" max="756" width="28.28515625" style="34" customWidth="1"/>
    <col min="757" max="757" width="25.140625" style="34" customWidth="1"/>
    <col min="758" max="758" width="20.28515625" style="34" customWidth="1"/>
    <col min="759" max="759" width="13.28515625" style="34" customWidth="1"/>
    <col min="760" max="760" width="14.140625" style="34" customWidth="1"/>
    <col min="761" max="761" width="11.5703125" style="34" customWidth="1"/>
    <col min="762" max="762" width="15" style="34" customWidth="1"/>
    <col min="763" max="763" width="19.42578125" style="34" customWidth="1"/>
    <col min="764" max="1010" width="9.140625" style="34"/>
    <col min="1011" max="1011" width="9.140625" style="34" customWidth="1"/>
    <col min="1012" max="1012" width="28.28515625" style="34" customWidth="1"/>
    <col min="1013" max="1013" width="25.140625" style="34" customWidth="1"/>
    <col min="1014" max="1014" width="20.28515625" style="34" customWidth="1"/>
    <col min="1015" max="1015" width="13.28515625" style="34" customWidth="1"/>
    <col min="1016" max="1016" width="14.140625" style="34" customWidth="1"/>
    <col min="1017" max="1017" width="11.5703125" style="34" customWidth="1"/>
    <col min="1018" max="1018" width="15" style="34" customWidth="1"/>
    <col min="1019" max="1019" width="19.42578125" style="34" customWidth="1"/>
    <col min="1020" max="1266" width="9.140625" style="34"/>
    <col min="1267" max="1267" width="9.140625" style="34" customWidth="1"/>
    <col min="1268" max="1268" width="28.28515625" style="34" customWidth="1"/>
    <col min="1269" max="1269" width="25.140625" style="34" customWidth="1"/>
    <col min="1270" max="1270" width="20.28515625" style="34" customWidth="1"/>
    <col min="1271" max="1271" width="13.28515625" style="34" customWidth="1"/>
    <col min="1272" max="1272" width="14.140625" style="34" customWidth="1"/>
    <col min="1273" max="1273" width="11.5703125" style="34" customWidth="1"/>
    <col min="1274" max="1274" width="15" style="34" customWidth="1"/>
    <col min="1275" max="1275" width="19.42578125" style="34" customWidth="1"/>
    <col min="1276" max="1522" width="9.140625" style="34"/>
    <col min="1523" max="1523" width="9.140625" style="34" customWidth="1"/>
    <col min="1524" max="1524" width="28.28515625" style="34" customWidth="1"/>
    <col min="1525" max="1525" width="25.140625" style="34" customWidth="1"/>
    <col min="1526" max="1526" width="20.28515625" style="34" customWidth="1"/>
    <col min="1527" max="1527" width="13.28515625" style="34" customWidth="1"/>
    <col min="1528" max="1528" width="14.140625" style="34" customWidth="1"/>
    <col min="1529" max="1529" width="11.5703125" style="34" customWidth="1"/>
    <col min="1530" max="1530" width="15" style="34" customWidth="1"/>
    <col min="1531" max="1531" width="19.42578125" style="34" customWidth="1"/>
    <col min="1532" max="1778" width="9.140625" style="34"/>
    <col min="1779" max="1779" width="9.140625" style="34" customWidth="1"/>
    <col min="1780" max="1780" width="28.28515625" style="34" customWidth="1"/>
    <col min="1781" max="1781" width="25.140625" style="34" customWidth="1"/>
    <col min="1782" max="1782" width="20.28515625" style="34" customWidth="1"/>
    <col min="1783" max="1783" width="13.28515625" style="34" customWidth="1"/>
    <col min="1784" max="1784" width="14.140625" style="34" customWidth="1"/>
    <col min="1785" max="1785" width="11.5703125" style="34" customWidth="1"/>
    <col min="1786" max="1786" width="15" style="34" customWidth="1"/>
    <col min="1787" max="1787" width="19.42578125" style="34" customWidth="1"/>
    <col min="1788" max="2034" width="9.140625" style="34"/>
    <col min="2035" max="2035" width="9.140625" style="34" customWidth="1"/>
    <col min="2036" max="2036" width="28.28515625" style="34" customWidth="1"/>
    <col min="2037" max="2037" width="25.140625" style="34" customWidth="1"/>
    <col min="2038" max="2038" width="20.28515625" style="34" customWidth="1"/>
    <col min="2039" max="2039" width="13.28515625" style="34" customWidth="1"/>
    <col min="2040" max="2040" width="14.140625" style="34" customWidth="1"/>
    <col min="2041" max="2041" width="11.5703125" style="34" customWidth="1"/>
    <col min="2042" max="2042" width="15" style="34" customWidth="1"/>
    <col min="2043" max="2043" width="19.42578125" style="34" customWidth="1"/>
    <col min="2044" max="2290" width="9.140625" style="34"/>
    <col min="2291" max="2291" width="9.140625" style="34" customWidth="1"/>
    <col min="2292" max="2292" width="28.28515625" style="34" customWidth="1"/>
    <col min="2293" max="2293" width="25.140625" style="34" customWidth="1"/>
    <col min="2294" max="2294" width="20.28515625" style="34" customWidth="1"/>
    <col min="2295" max="2295" width="13.28515625" style="34" customWidth="1"/>
    <col min="2296" max="2296" width="14.140625" style="34" customWidth="1"/>
    <col min="2297" max="2297" width="11.5703125" style="34" customWidth="1"/>
    <col min="2298" max="2298" width="15" style="34" customWidth="1"/>
    <col min="2299" max="2299" width="19.42578125" style="34" customWidth="1"/>
    <col min="2300" max="2546" width="9.140625" style="34"/>
    <col min="2547" max="2547" width="9.140625" style="34" customWidth="1"/>
    <col min="2548" max="2548" width="28.28515625" style="34" customWidth="1"/>
    <col min="2549" max="2549" width="25.140625" style="34" customWidth="1"/>
    <col min="2550" max="2550" width="20.28515625" style="34" customWidth="1"/>
    <col min="2551" max="2551" width="13.28515625" style="34" customWidth="1"/>
    <col min="2552" max="2552" width="14.140625" style="34" customWidth="1"/>
    <col min="2553" max="2553" width="11.5703125" style="34" customWidth="1"/>
    <col min="2554" max="2554" width="15" style="34" customWidth="1"/>
    <col min="2555" max="2555" width="19.42578125" style="34" customWidth="1"/>
    <col min="2556" max="2802" width="9.140625" style="34"/>
    <col min="2803" max="2803" width="9.140625" style="34" customWidth="1"/>
    <col min="2804" max="2804" width="28.28515625" style="34" customWidth="1"/>
    <col min="2805" max="2805" width="25.140625" style="34" customWidth="1"/>
    <col min="2806" max="2806" width="20.28515625" style="34" customWidth="1"/>
    <col min="2807" max="2807" width="13.28515625" style="34" customWidth="1"/>
    <col min="2808" max="2808" width="14.140625" style="34" customWidth="1"/>
    <col min="2809" max="2809" width="11.5703125" style="34" customWidth="1"/>
    <col min="2810" max="2810" width="15" style="34" customWidth="1"/>
    <col min="2811" max="2811" width="19.42578125" style="34" customWidth="1"/>
    <col min="2812" max="3058" width="9.140625" style="34"/>
    <col min="3059" max="3059" width="9.140625" style="34" customWidth="1"/>
    <col min="3060" max="3060" width="28.28515625" style="34" customWidth="1"/>
    <col min="3061" max="3061" width="25.140625" style="34" customWidth="1"/>
    <col min="3062" max="3062" width="20.28515625" style="34" customWidth="1"/>
    <col min="3063" max="3063" width="13.28515625" style="34" customWidth="1"/>
    <col min="3064" max="3064" width="14.140625" style="34" customWidth="1"/>
    <col min="3065" max="3065" width="11.5703125" style="34" customWidth="1"/>
    <col min="3066" max="3066" width="15" style="34" customWidth="1"/>
    <col min="3067" max="3067" width="19.42578125" style="34" customWidth="1"/>
    <col min="3068" max="3314" width="9.140625" style="34"/>
    <col min="3315" max="3315" width="9.140625" style="34" customWidth="1"/>
    <col min="3316" max="3316" width="28.28515625" style="34" customWidth="1"/>
    <col min="3317" max="3317" width="25.140625" style="34" customWidth="1"/>
    <col min="3318" max="3318" width="20.28515625" style="34" customWidth="1"/>
    <col min="3319" max="3319" width="13.28515625" style="34" customWidth="1"/>
    <col min="3320" max="3320" width="14.140625" style="34" customWidth="1"/>
    <col min="3321" max="3321" width="11.5703125" style="34" customWidth="1"/>
    <col min="3322" max="3322" width="15" style="34" customWidth="1"/>
    <col min="3323" max="3323" width="19.42578125" style="34" customWidth="1"/>
    <col min="3324" max="3570" width="9.140625" style="34"/>
    <col min="3571" max="3571" width="9.140625" style="34" customWidth="1"/>
    <col min="3572" max="3572" width="28.28515625" style="34" customWidth="1"/>
    <col min="3573" max="3573" width="25.140625" style="34" customWidth="1"/>
    <col min="3574" max="3574" width="20.28515625" style="34" customWidth="1"/>
    <col min="3575" max="3575" width="13.28515625" style="34" customWidth="1"/>
    <col min="3576" max="3576" width="14.140625" style="34" customWidth="1"/>
    <col min="3577" max="3577" width="11.5703125" style="34" customWidth="1"/>
    <col min="3578" max="3578" width="15" style="34" customWidth="1"/>
    <col min="3579" max="3579" width="19.42578125" style="34" customWidth="1"/>
    <col min="3580" max="3826" width="9.140625" style="34"/>
    <col min="3827" max="3827" width="9.140625" style="34" customWidth="1"/>
    <col min="3828" max="3828" width="28.28515625" style="34" customWidth="1"/>
    <col min="3829" max="3829" width="25.140625" style="34" customWidth="1"/>
    <col min="3830" max="3830" width="20.28515625" style="34" customWidth="1"/>
    <col min="3831" max="3831" width="13.28515625" style="34" customWidth="1"/>
    <col min="3832" max="3832" width="14.140625" style="34" customWidth="1"/>
    <col min="3833" max="3833" width="11.5703125" style="34" customWidth="1"/>
    <col min="3834" max="3834" width="15" style="34" customWidth="1"/>
    <col min="3835" max="3835" width="19.42578125" style="34" customWidth="1"/>
    <col min="3836" max="4082" width="9.140625" style="34"/>
    <col min="4083" max="4083" width="9.140625" style="34" customWidth="1"/>
    <col min="4084" max="4084" width="28.28515625" style="34" customWidth="1"/>
    <col min="4085" max="4085" width="25.140625" style="34" customWidth="1"/>
    <col min="4086" max="4086" width="20.28515625" style="34" customWidth="1"/>
    <col min="4087" max="4087" width="13.28515625" style="34" customWidth="1"/>
    <col min="4088" max="4088" width="14.140625" style="34" customWidth="1"/>
    <col min="4089" max="4089" width="11.5703125" style="34" customWidth="1"/>
    <col min="4090" max="4090" width="15" style="34" customWidth="1"/>
    <col min="4091" max="4091" width="19.42578125" style="34" customWidth="1"/>
    <col min="4092" max="4338" width="9.140625" style="34"/>
    <col min="4339" max="4339" width="9.140625" style="34" customWidth="1"/>
    <col min="4340" max="4340" width="28.28515625" style="34" customWidth="1"/>
    <col min="4341" max="4341" width="25.140625" style="34" customWidth="1"/>
    <col min="4342" max="4342" width="20.28515625" style="34" customWidth="1"/>
    <col min="4343" max="4343" width="13.28515625" style="34" customWidth="1"/>
    <col min="4344" max="4344" width="14.140625" style="34" customWidth="1"/>
    <col min="4345" max="4345" width="11.5703125" style="34" customWidth="1"/>
    <col min="4346" max="4346" width="15" style="34" customWidth="1"/>
    <col min="4347" max="4347" width="19.42578125" style="34" customWidth="1"/>
    <col min="4348" max="4594" width="9.140625" style="34"/>
    <col min="4595" max="4595" width="9.140625" style="34" customWidth="1"/>
    <col min="4596" max="4596" width="28.28515625" style="34" customWidth="1"/>
    <col min="4597" max="4597" width="25.140625" style="34" customWidth="1"/>
    <col min="4598" max="4598" width="20.28515625" style="34" customWidth="1"/>
    <col min="4599" max="4599" width="13.28515625" style="34" customWidth="1"/>
    <col min="4600" max="4600" width="14.140625" style="34" customWidth="1"/>
    <col min="4601" max="4601" width="11.5703125" style="34" customWidth="1"/>
    <col min="4602" max="4602" width="15" style="34" customWidth="1"/>
    <col min="4603" max="4603" width="19.42578125" style="34" customWidth="1"/>
    <col min="4604" max="4850" width="9.140625" style="34"/>
    <col min="4851" max="4851" width="9.140625" style="34" customWidth="1"/>
    <col min="4852" max="4852" width="28.28515625" style="34" customWidth="1"/>
    <col min="4853" max="4853" width="25.140625" style="34" customWidth="1"/>
    <col min="4854" max="4854" width="20.28515625" style="34" customWidth="1"/>
    <col min="4855" max="4855" width="13.28515625" style="34" customWidth="1"/>
    <col min="4856" max="4856" width="14.140625" style="34" customWidth="1"/>
    <col min="4857" max="4857" width="11.5703125" style="34" customWidth="1"/>
    <col min="4858" max="4858" width="15" style="34" customWidth="1"/>
    <col min="4859" max="4859" width="19.42578125" style="34" customWidth="1"/>
    <col min="4860" max="5106" width="9.140625" style="34"/>
    <col min="5107" max="5107" width="9.140625" style="34" customWidth="1"/>
    <col min="5108" max="5108" width="28.28515625" style="34" customWidth="1"/>
    <col min="5109" max="5109" width="25.140625" style="34" customWidth="1"/>
    <col min="5110" max="5110" width="20.28515625" style="34" customWidth="1"/>
    <col min="5111" max="5111" width="13.28515625" style="34" customWidth="1"/>
    <col min="5112" max="5112" width="14.140625" style="34" customWidth="1"/>
    <col min="5113" max="5113" width="11.5703125" style="34" customWidth="1"/>
    <col min="5114" max="5114" width="15" style="34" customWidth="1"/>
    <col min="5115" max="5115" width="19.42578125" style="34" customWidth="1"/>
    <col min="5116" max="5362" width="9.140625" style="34"/>
    <col min="5363" max="5363" width="9.140625" style="34" customWidth="1"/>
    <col min="5364" max="5364" width="28.28515625" style="34" customWidth="1"/>
    <col min="5365" max="5365" width="25.140625" style="34" customWidth="1"/>
    <col min="5366" max="5366" width="20.28515625" style="34" customWidth="1"/>
    <col min="5367" max="5367" width="13.28515625" style="34" customWidth="1"/>
    <col min="5368" max="5368" width="14.140625" style="34" customWidth="1"/>
    <col min="5369" max="5369" width="11.5703125" style="34" customWidth="1"/>
    <col min="5370" max="5370" width="15" style="34" customWidth="1"/>
    <col min="5371" max="5371" width="19.42578125" style="34" customWidth="1"/>
    <col min="5372" max="5618" width="9.140625" style="34"/>
    <col min="5619" max="5619" width="9.140625" style="34" customWidth="1"/>
    <col min="5620" max="5620" width="28.28515625" style="34" customWidth="1"/>
    <col min="5621" max="5621" width="25.140625" style="34" customWidth="1"/>
    <col min="5622" max="5622" width="20.28515625" style="34" customWidth="1"/>
    <col min="5623" max="5623" width="13.28515625" style="34" customWidth="1"/>
    <col min="5624" max="5624" width="14.140625" style="34" customWidth="1"/>
    <col min="5625" max="5625" width="11.5703125" style="34" customWidth="1"/>
    <col min="5626" max="5626" width="15" style="34" customWidth="1"/>
    <col min="5627" max="5627" width="19.42578125" style="34" customWidth="1"/>
    <col min="5628" max="5874" width="9.140625" style="34"/>
    <col min="5875" max="5875" width="9.140625" style="34" customWidth="1"/>
    <col min="5876" max="5876" width="28.28515625" style="34" customWidth="1"/>
    <col min="5877" max="5877" width="25.140625" style="34" customWidth="1"/>
    <col min="5878" max="5878" width="20.28515625" style="34" customWidth="1"/>
    <col min="5879" max="5879" width="13.28515625" style="34" customWidth="1"/>
    <col min="5880" max="5880" width="14.140625" style="34" customWidth="1"/>
    <col min="5881" max="5881" width="11.5703125" style="34" customWidth="1"/>
    <col min="5882" max="5882" width="15" style="34" customWidth="1"/>
    <col min="5883" max="5883" width="19.42578125" style="34" customWidth="1"/>
    <col min="5884" max="6130" width="9.140625" style="34"/>
    <col min="6131" max="6131" width="9.140625" style="34" customWidth="1"/>
    <col min="6132" max="6132" width="28.28515625" style="34" customWidth="1"/>
    <col min="6133" max="6133" width="25.140625" style="34" customWidth="1"/>
    <col min="6134" max="6134" width="20.28515625" style="34" customWidth="1"/>
    <col min="6135" max="6135" width="13.28515625" style="34" customWidth="1"/>
    <col min="6136" max="6136" width="14.140625" style="34" customWidth="1"/>
    <col min="6137" max="6137" width="11.5703125" style="34" customWidth="1"/>
    <col min="6138" max="6138" width="15" style="34" customWidth="1"/>
    <col min="6139" max="6139" width="19.42578125" style="34" customWidth="1"/>
    <col min="6140" max="6386" width="9.140625" style="34"/>
    <col min="6387" max="6387" width="9.140625" style="34" customWidth="1"/>
    <col min="6388" max="6388" width="28.28515625" style="34" customWidth="1"/>
    <col min="6389" max="6389" width="25.140625" style="34" customWidth="1"/>
    <col min="6390" max="6390" width="20.28515625" style="34" customWidth="1"/>
    <col min="6391" max="6391" width="13.28515625" style="34" customWidth="1"/>
    <col min="6392" max="6392" width="14.140625" style="34" customWidth="1"/>
    <col min="6393" max="6393" width="11.5703125" style="34" customWidth="1"/>
    <col min="6394" max="6394" width="15" style="34" customWidth="1"/>
    <col min="6395" max="6395" width="19.42578125" style="34" customWidth="1"/>
    <col min="6396" max="6642" width="9.140625" style="34"/>
    <col min="6643" max="6643" width="9.140625" style="34" customWidth="1"/>
    <col min="6644" max="6644" width="28.28515625" style="34" customWidth="1"/>
    <col min="6645" max="6645" width="25.140625" style="34" customWidth="1"/>
    <col min="6646" max="6646" width="20.28515625" style="34" customWidth="1"/>
    <col min="6647" max="6647" width="13.28515625" style="34" customWidth="1"/>
    <col min="6648" max="6648" width="14.140625" style="34" customWidth="1"/>
    <col min="6649" max="6649" width="11.5703125" style="34" customWidth="1"/>
    <col min="6650" max="6650" width="15" style="34" customWidth="1"/>
    <col min="6651" max="6651" width="19.42578125" style="34" customWidth="1"/>
    <col min="6652" max="6898" width="9.140625" style="34"/>
    <col min="6899" max="6899" width="9.140625" style="34" customWidth="1"/>
    <col min="6900" max="6900" width="28.28515625" style="34" customWidth="1"/>
    <col min="6901" max="6901" width="25.140625" style="34" customWidth="1"/>
    <col min="6902" max="6902" width="20.28515625" style="34" customWidth="1"/>
    <col min="6903" max="6903" width="13.28515625" style="34" customWidth="1"/>
    <col min="6904" max="6904" width="14.140625" style="34" customWidth="1"/>
    <col min="6905" max="6905" width="11.5703125" style="34" customWidth="1"/>
    <col min="6906" max="6906" width="15" style="34" customWidth="1"/>
    <col min="6907" max="6907" width="19.42578125" style="34" customWidth="1"/>
    <col min="6908" max="7154" width="9.140625" style="34"/>
    <col min="7155" max="7155" width="9.140625" style="34" customWidth="1"/>
    <col min="7156" max="7156" width="28.28515625" style="34" customWidth="1"/>
    <col min="7157" max="7157" width="25.140625" style="34" customWidth="1"/>
    <col min="7158" max="7158" width="20.28515625" style="34" customWidth="1"/>
    <col min="7159" max="7159" width="13.28515625" style="34" customWidth="1"/>
    <col min="7160" max="7160" width="14.140625" style="34" customWidth="1"/>
    <col min="7161" max="7161" width="11.5703125" style="34" customWidth="1"/>
    <col min="7162" max="7162" width="15" style="34" customWidth="1"/>
    <col min="7163" max="7163" width="19.42578125" style="34" customWidth="1"/>
    <col min="7164" max="7410" width="9.140625" style="34"/>
    <col min="7411" max="7411" width="9.140625" style="34" customWidth="1"/>
    <col min="7412" max="7412" width="28.28515625" style="34" customWidth="1"/>
    <col min="7413" max="7413" width="25.140625" style="34" customWidth="1"/>
    <col min="7414" max="7414" width="20.28515625" style="34" customWidth="1"/>
    <col min="7415" max="7415" width="13.28515625" style="34" customWidth="1"/>
    <col min="7416" max="7416" width="14.140625" style="34" customWidth="1"/>
    <col min="7417" max="7417" width="11.5703125" style="34" customWidth="1"/>
    <col min="7418" max="7418" width="15" style="34" customWidth="1"/>
    <col min="7419" max="7419" width="19.42578125" style="34" customWidth="1"/>
    <col min="7420" max="7666" width="9.140625" style="34"/>
    <col min="7667" max="7667" width="9.140625" style="34" customWidth="1"/>
    <col min="7668" max="7668" width="28.28515625" style="34" customWidth="1"/>
    <col min="7669" max="7669" width="25.140625" style="34" customWidth="1"/>
    <col min="7670" max="7670" width="20.28515625" style="34" customWidth="1"/>
    <col min="7671" max="7671" width="13.28515625" style="34" customWidth="1"/>
    <col min="7672" max="7672" width="14.140625" style="34" customWidth="1"/>
    <col min="7673" max="7673" width="11.5703125" style="34" customWidth="1"/>
    <col min="7674" max="7674" width="15" style="34" customWidth="1"/>
    <col min="7675" max="7675" width="19.42578125" style="34" customWidth="1"/>
    <col min="7676" max="7922" width="9.140625" style="34"/>
    <col min="7923" max="7923" width="9.140625" style="34" customWidth="1"/>
    <col min="7924" max="7924" width="28.28515625" style="34" customWidth="1"/>
    <col min="7925" max="7925" width="25.140625" style="34" customWidth="1"/>
    <col min="7926" max="7926" width="20.28515625" style="34" customWidth="1"/>
    <col min="7927" max="7927" width="13.28515625" style="34" customWidth="1"/>
    <col min="7928" max="7928" width="14.140625" style="34" customWidth="1"/>
    <col min="7929" max="7929" width="11.5703125" style="34" customWidth="1"/>
    <col min="7930" max="7930" width="15" style="34" customWidth="1"/>
    <col min="7931" max="7931" width="19.42578125" style="34" customWidth="1"/>
    <col min="7932" max="8178" width="9.140625" style="34"/>
    <col min="8179" max="8179" width="9.140625" style="34" customWidth="1"/>
    <col min="8180" max="8180" width="28.28515625" style="34" customWidth="1"/>
    <col min="8181" max="8181" width="25.140625" style="34" customWidth="1"/>
    <col min="8182" max="8182" width="20.28515625" style="34" customWidth="1"/>
    <col min="8183" max="8183" width="13.28515625" style="34" customWidth="1"/>
    <col min="8184" max="8184" width="14.140625" style="34" customWidth="1"/>
    <col min="8185" max="8185" width="11.5703125" style="34" customWidth="1"/>
    <col min="8186" max="8186" width="15" style="34" customWidth="1"/>
    <col min="8187" max="8187" width="19.42578125" style="34" customWidth="1"/>
    <col min="8188" max="8434" width="9.140625" style="34"/>
    <col min="8435" max="8435" width="9.140625" style="34" customWidth="1"/>
    <col min="8436" max="8436" width="28.28515625" style="34" customWidth="1"/>
    <col min="8437" max="8437" width="25.140625" style="34" customWidth="1"/>
    <col min="8438" max="8438" width="20.28515625" style="34" customWidth="1"/>
    <col min="8439" max="8439" width="13.28515625" style="34" customWidth="1"/>
    <col min="8440" max="8440" width="14.140625" style="34" customWidth="1"/>
    <col min="8441" max="8441" width="11.5703125" style="34" customWidth="1"/>
    <col min="8442" max="8442" width="15" style="34" customWidth="1"/>
    <col min="8443" max="8443" width="19.42578125" style="34" customWidth="1"/>
    <col min="8444" max="8690" width="9.140625" style="34"/>
    <col min="8691" max="8691" width="9.140625" style="34" customWidth="1"/>
    <col min="8692" max="8692" width="28.28515625" style="34" customWidth="1"/>
    <col min="8693" max="8693" width="25.140625" style="34" customWidth="1"/>
    <col min="8694" max="8694" width="20.28515625" style="34" customWidth="1"/>
    <col min="8695" max="8695" width="13.28515625" style="34" customWidth="1"/>
    <col min="8696" max="8696" width="14.140625" style="34" customWidth="1"/>
    <col min="8697" max="8697" width="11.5703125" style="34" customWidth="1"/>
    <col min="8698" max="8698" width="15" style="34" customWidth="1"/>
    <col min="8699" max="8699" width="19.42578125" style="34" customWidth="1"/>
    <col min="8700" max="8946" width="9.140625" style="34"/>
    <col min="8947" max="8947" width="9.140625" style="34" customWidth="1"/>
    <col min="8948" max="8948" width="28.28515625" style="34" customWidth="1"/>
    <col min="8949" max="8949" width="25.140625" style="34" customWidth="1"/>
    <col min="8950" max="8950" width="20.28515625" style="34" customWidth="1"/>
    <col min="8951" max="8951" width="13.28515625" style="34" customWidth="1"/>
    <col min="8952" max="8952" width="14.140625" style="34" customWidth="1"/>
    <col min="8953" max="8953" width="11.5703125" style="34" customWidth="1"/>
    <col min="8954" max="8954" width="15" style="34" customWidth="1"/>
    <col min="8955" max="8955" width="19.42578125" style="34" customWidth="1"/>
    <col min="8956" max="9202" width="9.140625" style="34"/>
    <col min="9203" max="9203" width="9.140625" style="34" customWidth="1"/>
    <col min="9204" max="9204" width="28.28515625" style="34" customWidth="1"/>
    <col min="9205" max="9205" width="25.140625" style="34" customWidth="1"/>
    <col min="9206" max="9206" width="20.28515625" style="34" customWidth="1"/>
    <col min="9207" max="9207" width="13.28515625" style="34" customWidth="1"/>
    <col min="9208" max="9208" width="14.140625" style="34" customWidth="1"/>
    <col min="9209" max="9209" width="11.5703125" style="34" customWidth="1"/>
    <col min="9210" max="9210" width="15" style="34" customWidth="1"/>
    <col min="9211" max="9211" width="19.42578125" style="34" customWidth="1"/>
    <col min="9212" max="9458" width="9.140625" style="34"/>
    <col min="9459" max="9459" width="9.140625" style="34" customWidth="1"/>
    <col min="9460" max="9460" width="28.28515625" style="34" customWidth="1"/>
    <col min="9461" max="9461" width="25.140625" style="34" customWidth="1"/>
    <col min="9462" max="9462" width="20.28515625" style="34" customWidth="1"/>
    <col min="9463" max="9463" width="13.28515625" style="34" customWidth="1"/>
    <col min="9464" max="9464" width="14.140625" style="34" customWidth="1"/>
    <col min="9465" max="9465" width="11.5703125" style="34" customWidth="1"/>
    <col min="9466" max="9466" width="15" style="34" customWidth="1"/>
    <col min="9467" max="9467" width="19.42578125" style="34" customWidth="1"/>
    <col min="9468" max="9714" width="9.140625" style="34"/>
    <col min="9715" max="9715" width="9.140625" style="34" customWidth="1"/>
    <col min="9716" max="9716" width="28.28515625" style="34" customWidth="1"/>
    <col min="9717" max="9717" width="25.140625" style="34" customWidth="1"/>
    <col min="9718" max="9718" width="20.28515625" style="34" customWidth="1"/>
    <col min="9719" max="9719" width="13.28515625" style="34" customWidth="1"/>
    <col min="9720" max="9720" width="14.140625" style="34" customWidth="1"/>
    <col min="9721" max="9721" width="11.5703125" style="34" customWidth="1"/>
    <col min="9722" max="9722" width="15" style="34" customWidth="1"/>
    <col min="9723" max="9723" width="19.42578125" style="34" customWidth="1"/>
    <col min="9724" max="9970" width="9.140625" style="34"/>
    <col min="9971" max="9971" width="9.140625" style="34" customWidth="1"/>
    <col min="9972" max="9972" width="28.28515625" style="34" customWidth="1"/>
    <col min="9973" max="9973" width="25.140625" style="34" customWidth="1"/>
    <col min="9974" max="9974" width="20.28515625" style="34" customWidth="1"/>
    <col min="9975" max="9975" width="13.28515625" style="34" customWidth="1"/>
    <col min="9976" max="9976" width="14.140625" style="34" customWidth="1"/>
    <col min="9977" max="9977" width="11.5703125" style="34" customWidth="1"/>
    <col min="9978" max="9978" width="15" style="34" customWidth="1"/>
    <col min="9979" max="9979" width="19.42578125" style="34" customWidth="1"/>
    <col min="9980" max="10226" width="9.140625" style="34"/>
    <col min="10227" max="10227" width="9.140625" style="34" customWidth="1"/>
    <col min="10228" max="10228" width="28.28515625" style="34" customWidth="1"/>
    <col min="10229" max="10229" width="25.140625" style="34" customWidth="1"/>
    <col min="10230" max="10230" width="20.28515625" style="34" customWidth="1"/>
    <col min="10231" max="10231" width="13.28515625" style="34" customWidth="1"/>
    <col min="10232" max="10232" width="14.140625" style="34" customWidth="1"/>
    <col min="10233" max="10233" width="11.5703125" style="34" customWidth="1"/>
    <col min="10234" max="10234" width="15" style="34" customWidth="1"/>
    <col min="10235" max="10235" width="19.42578125" style="34" customWidth="1"/>
    <col min="10236" max="10482" width="9.140625" style="34"/>
    <col min="10483" max="10483" width="9.140625" style="34" customWidth="1"/>
    <col min="10484" max="10484" width="28.28515625" style="34" customWidth="1"/>
    <col min="10485" max="10485" width="25.140625" style="34" customWidth="1"/>
    <col min="10486" max="10486" width="20.28515625" style="34" customWidth="1"/>
    <col min="10487" max="10487" width="13.28515625" style="34" customWidth="1"/>
    <col min="10488" max="10488" width="14.140625" style="34" customWidth="1"/>
    <col min="10489" max="10489" width="11.5703125" style="34" customWidth="1"/>
    <col min="10490" max="10490" width="15" style="34" customWidth="1"/>
    <col min="10491" max="10491" width="19.42578125" style="34" customWidth="1"/>
    <col min="10492" max="10738" width="9.140625" style="34"/>
    <col min="10739" max="10739" width="9.140625" style="34" customWidth="1"/>
    <col min="10740" max="10740" width="28.28515625" style="34" customWidth="1"/>
    <col min="10741" max="10741" width="25.140625" style="34" customWidth="1"/>
    <col min="10742" max="10742" width="20.28515625" style="34" customWidth="1"/>
    <col min="10743" max="10743" width="13.28515625" style="34" customWidth="1"/>
    <col min="10744" max="10744" width="14.140625" style="34" customWidth="1"/>
    <col min="10745" max="10745" width="11.5703125" style="34" customWidth="1"/>
    <col min="10746" max="10746" width="15" style="34" customWidth="1"/>
    <col min="10747" max="10747" width="19.42578125" style="34" customWidth="1"/>
    <col min="10748" max="10994" width="9.140625" style="34"/>
    <col min="10995" max="10995" width="9.140625" style="34" customWidth="1"/>
    <col min="10996" max="10996" width="28.28515625" style="34" customWidth="1"/>
    <col min="10997" max="10997" width="25.140625" style="34" customWidth="1"/>
    <col min="10998" max="10998" width="20.28515625" style="34" customWidth="1"/>
    <col min="10999" max="10999" width="13.28515625" style="34" customWidth="1"/>
    <col min="11000" max="11000" width="14.140625" style="34" customWidth="1"/>
    <col min="11001" max="11001" width="11.5703125" style="34" customWidth="1"/>
    <col min="11002" max="11002" width="15" style="34" customWidth="1"/>
    <col min="11003" max="11003" width="19.42578125" style="34" customWidth="1"/>
    <col min="11004" max="11250" width="9.140625" style="34"/>
    <col min="11251" max="11251" width="9.140625" style="34" customWidth="1"/>
    <col min="11252" max="11252" width="28.28515625" style="34" customWidth="1"/>
    <col min="11253" max="11253" width="25.140625" style="34" customWidth="1"/>
    <col min="11254" max="11254" width="20.28515625" style="34" customWidth="1"/>
    <col min="11255" max="11255" width="13.28515625" style="34" customWidth="1"/>
    <col min="11256" max="11256" width="14.140625" style="34" customWidth="1"/>
    <col min="11257" max="11257" width="11.5703125" style="34" customWidth="1"/>
    <col min="11258" max="11258" width="15" style="34" customWidth="1"/>
    <col min="11259" max="11259" width="19.42578125" style="34" customWidth="1"/>
    <col min="11260" max="11506" width="9.140625" style="34"/>
    <col min="11507" max="11507" width="9.140625" style="34" customWidth="1"/>
    <col min="11508" max="11508" width="28.28515625" style="34" customWidth="1"/>
    <col min="11509" max="11509" width="25.140625" style="34" customWidth="1"/>
    <col min="11510" max="11510" width="20.28515625" style="34" customWidth="1"/>
    <col min="11511" max="11511" width="13.28515625" style="34" customWidth="1"/>
    <col min="11512" max="11512" width="14.140625" style="34" customWidth="1"/>
    <col min="11513" max="11513" width="11.5703125" style="34" customWidth="1"/>
    <col min="11514" max="11514" width="15" style="34" customWidth="1"/>
    <col min="11515" max="11515" width="19.42578125" style="34" customWidth="1"/>
    <col min="11516" max="11762" width="9.140625" style="34"/>
    <col min="11763" max="11763" width="9.140625" style="34" customWidth="1"/>
    <col min="11764" max="11764" width="28.28515625" style="34" customWidth="1"/>
    <col min="11765" max="11765" width="25.140625" style="34" customWidth="1"/>
    <col min="11766" max="11766" width="20.28515625" style="34" customWidth="1"/>
    <col min="11767" max="11767" width="13.28515625" style="34" customWidth="1"/>
    <col min="11768" max="11768" width="14.140625" style="34" customWidth="1"/>
    <col min="11769" max="11769" width="11.5703125" style="34" customWidth="1"/>
    <col min="11770" max="11770" width="15" style="34" customWidth="1"/>
    <col min="11771" max="11771" width="19.42578125" style="34" customWidth="1"/>
    <col min="11772" max="12018" width="9.140625" style="34"/>
    <col min="12019" max="12019" width="9.140625" style="34" customWidth="1"/>
    <col min="12020" max="12020" width="28.28515625" style="34" customWidth="1"/>
    <col min="12021" max="12021" width="25.140625" style="34" customWidth="1"/>
    <col min="12022" max="12022" width="20.28515625" style="34" customWidth="1"/>
    <col min="12023" max="12023" width="13.28515625" style="34" customWidth="1"/>
    <col min="12024" max="12024" width="14.140625" style="34" customWidth="1"/>
    <col min="12025" max="12025" width="11.5703125" style="34" customWidth="1"/>
    <col min="12026" max="12026" width="15" style="34" customWidth="1"/>
    <col min="12027" max="12027" width="19.42578125" style="34" customWidth="1"/>
    <col min="12028" max="12274" width="9.140625" style="34"/>
    <col min="12275" max="12275" width="9.140625" style="34" customWidth="1"/>
    <col min="12276" max="12276" width="28.28515625" style="34" customWidth="1"/>
    <col min="12277" max="12277" width="25.140625" style="34" customWidth="1"/>
    <col min="12278" max="12278" width="20.28515625" style="34" customWidth="1"/>
    <col min="12279" max="12279" width="13.28515625" style="34" customWidth="1"/>
    <col min="12280" max="12280" width="14.140625" style="34" customWidth="1"/>
    <col min="12281" max="12281" width="11.5703125" style="34" customWidth="1"/>
    <col min="12282" max="12282" width="15" style="34" customWidth="1"/>
    <col min="12283" max="12283" width="19.42578125" style="34" customWidth="1"/>
    <col min="12284" max="12530" width="9.140625" style="34"/>
    <col min="12531" max="12531" width="9.140625" style="34" customWidth="1"/>
    <col min="12532" max="12532" width="28.28515625" style="34" customWidth="1"/>
    <col min="12533" max="12533" width="25.140625" style="34" customWidth="1"/>
    <col min="12534" max="12534" width="20.28515625" style="34" customWidth="1"/>
    <col min="12535" max="12535" width="13.28515625" style="34" customWidth="1"/>
    <col min="12536" max="12536" width="14.140625" style="34" customWidth="1"/>
    <col min="12537" max="12537" width="11.5703125" style="34" customWidth="1"/>
    <col min="12538" max="12538" width="15" style="34" customWidth="1"/>
    <col min="12539" max="12539" width="19.42578125" style="34" customWidth="1"/>
    <col min="12540" max="12786" width="9.140625" style="34"/>
    <col min="12787" max="12787" width="9.140625" style="34" customWidth="1"/>
    <col min="12788" max="12788" width="28.28515625" style="34" customWidth="1"/>
    <col min="12789" max="12789" width="25.140625" style="34" customWidth="1"/>
    <col min="12790" max="12790" width="20.28515625" style="34" customWidth="1"/>
    <col min="12791" max="12791" width="13.28515625" style="34" customWidth="1"/>
    <col min="12792" max="12792" width="14.140625" style="34" customWidth="1"/>
    <col min="12793" max="12793" width="11.5703125" style="34" customWidth="1"/>
    <col min="12794" max="12794" width="15" style="34" customWidth="1"/>
    <col min="12795" max="12795" width="19.42578125" style="34" customWidth="1"/>
    <col min="12796" max="13042" width="9.140625" style="34"/>
    <col min="13043" max="13043" width="9.140625" style="34" customWidth="1"/>
    <col min="13044" max="13044" width="28.28515625" style="34" customWidth="1"/>
    <col min="13045" max="13045" width="25.140625" style="34" customWidth="1"/>
    <col min="13046" max="13046" width="20.28515625" style="34" customWidth="1"/>
    <col min="13047" max="13047" width="13.28515625" style="34" customWidth="1"/>
    <col min="13048" max="13048" width="14.140625" style="34" customWidth="1"/>
    <col min="13049" max="13049" width="11.5703125" style="34" customWidth="1"/>
    <col min="13050" max="13050" width="15" style="34" customWidth="1"/>
    <col min="13051" max="13051" width="19.42578125" style="34" customWidth="1"/>
    <col min="13052" max="13298" width="9.140625" style="34"/>
    <col min="13299" max="13299" width="9.140625" style="34" customWidth="1"/>
    <col min="13300" max="13300" width="28.28515625" style="34" customWidth="1"/>
    <col min="13301" max="13301" width="25.140625" style="34" customWidth="1"/>
    <col min="13302" max="13302" width="20.28515625" style="34" customWidth="1"/>
    <col min="13303" max="13303" width="13.28515625" style="34" customWidth="1"/>
    <col min="13304" max="13304" width="14.140625" style="34" customWidth="1"/>
    <col min="13305" max="13305" width="11.5703125" style="34" customWidth="1"/>
    <col min="13306" max="13306" width="15" style="34" customWidth="1"/>
    <col min="13307" max="13307" width="19.42578125" style="34" customWidth="1"/>
    <col min="13308" max="13554" width="9.140625" style="34"/>
    <col min="13555" max="13555" width="9.140625" style="34" customWidth="1"/>
    <col min="13556" max="13556" width="28.28515625" style="34" customWidth="1"/>
    <col min="13557" max="13557" width="25.140625" style="34" customWidth="1"/>
    <col min="13558" max="13558" width="20.28515625" style="34" customWidth="1"/>
    <col min="13559" max="13559" width="13.28515625" style="34" customWidth="1"/>
    <col min="13560" max="13560" width="14.140625" style="34" customWidth="1"/>
    <col min="13561" max="13561" width="11.5703125" style="34" customWidth="1"/>
    <col min="13562" max="13562" width="15" style="34" customWidth="1"/>
    <col min="13563" max="13563" width="19.42578125" style="34" customWidth="1"/>
    <col min="13564" max="13810" width="9.140625" style="34"/>
    <col min="13811" max="13811" width="9.140625" style="34" customWidth="1"/>
    <col min="13812" max="13812" width="28.28515625" style="34" customWidth="1"/>
    <col min="13813" max="13813" width="25.140625" style="34" customWidth="1"/>
    <col min="13814" max="13814" width="20.28515625" style="34" customWidth="1"/>
    <col min="13815" max="13815" width="13.28515625" style="34" customWidth="1"/>
    <col min="13816" max="13816" width="14.140625" style="34" customWidth="1"/>
    <col min="13817" max="13817" width="11.5703125" style="34" customWidth="1"/>
    <col min="13818" max="13818" width="15" style="34" customWidth="1"/>
    <col min="13819" max="13819" width="19.42578125" style="34" customWidth="1"/>
    <col min="13820" max="14066" width="9.140625" style="34"/>
    <col min="14067" max="14067" width="9.140625" style="34" customWidth="1"/>
    <col min="14068" max="14068" width="28.28515625" style="34" customWidth="1"/>
    <col min="14069" max="14069" width="25.140625" style="34" customWidth="1"/>
    <col min="14070" max="14070" width="20.28515625" style="34" customWidth="1"/>
    <col min="14071" max="14071" width="13.28515625" style="34" customWidth="1"/>
    <col min="14072" max="14072" width="14.140625" style="34" customWidth="1"/>
    <col min="14073" max="14073" width="11.5703125" style="34" customWidth="1"/>
    <col min="14074" max="14074" width="15" style="34" customWidth="1"/>
    <col min="14075" max="14075" width="19.42578125" style="34" customWidth="1"/>
    <col min="14076" max="14322" width="9.140625" style="34"/>
    <col min="14323" max="14323" width="9.140625" style="34" customWidth="1"/>
    <col min="14324" max="14324" width="28.28515625" style="34" customWidth="1"/>
    <col min="14325" max="14325" width="25.140625" style="34" customWidth="1"/>
    <col min="14326" max="14326" width="20.28515625" style="34" customWidth="1"/>
    <col min="14327" max="14327" width="13.28515625" style="34" customWidth="1"/>
    <col min="14328" max="14328" width="14.140625" style="34" customWidth="1"/>
    <col min="14329" max="14329" width="11.5703125" style="34" customWidth="1"/>
    <col min="14330" max="14330" width="15" style="34" customWidth="1"/>
    <col min="14331" max="14331" width="19.42578125" style="34" customWidth="1"/>
    <col min="14332" max="14578" width="9.140625" style="34"/>
    <col min="14579" max="14579" width="9.140625" style="34" customWidth="1"/>
    <col min="14580" max="14580" width="28.28515625" style="34" customWidth="1"/>
    <col min="14581" max="14581" width="25.140625" style="34" customWidth="1"/>
    <col min="14582" max="14582" width="20.28515625" style="34" customWidth="1"/>
    <col min="14583" max="14583" width="13.28515625" style="34" customWidth="1"/>
    <col min="14584" max="14584" width="14.140625" style="34" customWidth="1"/>
    <col min="14585" max="14585" width="11.5703125" style="34" customWidth="1"/>
    <col min="14586" max="14586" width="15" style="34" customWidth="1"/>
    <col min="14587" max="14587" width="19.42578125" style="34" customWidth="1"/>
    <col min="14588" max="14834" width="9.140625" style="34"/>
    <col min="14835" max="14835" width="9.140625" style="34" customWidth="1"/>
    <col min="14836" max="14836" width="28.28515625" style="34" customWidth="1"/>
    <col min="14837" max="14837" width="25.140625" style="34" customWidth="1"/>
    <col min="14838" max="14838" width="20.28515625" style="34" customWidth="1"/>
    <col min="14839" max="14839" width="13.28515625" style="34" customWidth="1"/>
    <col min="14840" max="14840" width="14.140625" style="34" customWidth="1"/>
    <col min="14841" max="14841" width="11.5703125" style="34" customWidth="1"/>
    <col min="14842" max="14842" width="15" style="34" customWidth="1"/>
    <col min="14843" max="14843" width="19.42578125" style="34" customWidth="1"/>
    <col min="14844" max="15090" width="9.140625" style="34"/>
    <col min="15091" max="15091" width="9.140625" style="34" customWidth="1"/>
    <col min="15092" max="15092" width="28.28515625" style="34" customWidth="1"/>
    <col min="15093" max="15093" width="25.140625" style="34" customWidth="1"/>
    <col min="15094" max="15094" width="20.28515625" style="34" customWidth="1"/>
    <col min="15095" max="15095" width="13.28515625" style="34" customWidth="1"/>
    <col min="15096" max="15096" width="14.140625" style="34" customWidth="1"/>
    <col min="15097" max="15097" width="11.5703125" style="34" customWidth="1"/>
    <col min="15098" max="15098" width="15" style="34" customWidth="1"/>
    <col min="15099" max="15099" width="19.42578125" style="34" customWidth="1"/>
    <col min="15100" max="15346" width="9.140625" style="34"/>
    <col min="15347" max="15347" width="9.140625" style="34" customWidth="1"/>
    <col min="15348" max="15348" width="28.28515625" style="34" customWidth="1"/>
    <col min="15349" max="15349" width="25.140625" style="34" customWidth="1"/>
    <col min="15350" max="15350" width="20.28515625" style="34" customWidth="1"/>
    <col min="15351" max="15351" width="13.28515625" style="34" customWidth="1"/>
    <col min="15352" max="15352" width="14.140625" style="34" customWidth="1"/>
    <col min="15353" max="15353" width="11.5703125" style="34" customWidth="1"/>
    <col min="15354" max="15354" width="15" style="34" customWidth="1"/>
    <col min="15355" max="15355" width="19.42578125" style="34" customWidth="1"/>
    <col min="15356" max="15602" width="9.140625" style="34"/>
    <col min="15603" max="15603" width="9.140625" style="34" customWidth="1"/>
    <col min="15604" max="15604" width="28.28515625" style="34" customWidth="1"/>
    <col min="15605" max="15605" width="25.140625" style="34" customWidth="1"/>
    <col min="15606" max="15606" width="20.28515625" style="34" customWidth="1"/>
    <col min="15607" max="15607" width="13.28515625" style="34" customWidth="1"/>
    <col min="15608" max="15608" width="14.140625" style="34" customWidth="1"/>
    <col min="15609" max="15609" width="11.5703125" style="34" customWidth="1"/>
    <col min="15610" max="15610" width="15" style="34" customWidth="1"/>
    <col min="15611" max="15611" width="19.42578125" style="34" customWidth="1"/>
    <col min="15612" max="15858" width="9.140625" style="34"/>
    <col min="15859" max="15859" width="9.140625" style="34" customWidth="1"/>
    <col min="15860" max="15860" width="28.28515625" style="34" customWidth="1"/>
    <col min="15861" max="15861" width="25.140625" style="34" customWidth="1"/>
    <col min="15862" max="15862" width="20.28515625" style="34" customWidth="1"/>
    <col min="15863" max="15863" width="13.28515625" style="34" customWidth="1"/>
    <col min="15864" max="15864" width="14.140625" style="34" customWidth="1"/>
    <col min="15865" max="15865" width="11.5703125" style="34" customWidth="1"/>
    <col min="15866" max="15866" width="15" style="34" customWidth="1"/>
    <col min="15867" max="15867" width="19.42578125" style="34" customWidth="1"/>
    <col min="15868" max="16114" width="9.140625" style="34"/>
    <col min="16115" max="16115" width="9.140625" style="34" customWidth="1"/>
    <col min="16116" max="16116" width="28.28515625" style="34" customWidth="1"/>
    <col min="16117" max="16117" width="25.140625" style="34" customWidth="1"/>
    <col min="16118" max="16118" width="20.28515625" style="34" customWidth="1"/>
    <col min="16119" max="16119" width="13.28515625" style="34" customWidth="1"/>
    <col min="16120" max="16120" width="14.140625" style="34" customWidth="1"/>
    <col min="16121" max="16121" width="11.5703125" style="34" customWidth="1"/>
    <col min="16122" max="16122" width="15" style="34" customWidth="1"/>
    <col min="16123" max="16123" width="19.42578125" style="34" customWidth="1"/>
    <col min="16124" max="16384" width="9.140625" style="34"/>
  </cols>
  <sheetData>
    <row r="1" spans="1:77" s="15" customFormat="1" ht="12.75">
      <c r="A1" s="12"/>
      <c r="B1" s="13"/>
      <c r="C1" s="1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</row>
    <row r="2" spans="1:77" s="15" customFormat="1" ht="38.25" customHeight="1">
      <c r="A2" s="155"/>
      <c r="B2" s="156"/>
      <c r="C2" s="161" t="s">
        <v>66</v>
      </c>
      <c r="D2" s="162"/>
      <c r="E2" s="163" t="s">
        <v>67</v>
      </c>
      <c r="F2" s="164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</row>
    <row r="3" spans="1:77" s="15" customFormat="1" ht="20.25" customHeight="1">
      <c r="A3" s="157"/>
      <c r="B3" s="158"/>
      <c r="C3" s="165" t="s">
        <v>68</v>
      </c>
      <c r="D3" s="169"/>
      <c r="E3" s="165"/>
      <c r="F3" s="16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</row>
    <row r="4" spans="1:77" s="15" customFormat="1" ht="36" customHeight="1">
      <c r="A4" s="159"/>
      <c r="B4" s="160"/>
      <c r="C4" s="170" t="s">
        <v>69</v>
      </c>
      <c r="D4" s="171"/>
      <c r="E4" s="167"/>
      <c r="F4" s="168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</row>
    <row r="5" spans="1:77" s="15" customFormat="1" ht="15">
      <c r="A5" s="172"/>
      <c r="B5" s="173"/>
      <c r="C5" s="173"/>
      <c r="D5" s="173"/>
      <c r="E5" s="173"/>
      <c r="F5" s="173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</row>
    <row r="6" spans="1:77" s="15" customFormat="1" ht="15">
      <c r="A6" s="17" t="s">
        <v>70</v>
      </c>
      <c r="B6" s="174" t="str">
        <f>'[1]estimativa de custo IRMA DULCE'!B6:D6</f>
        <v>CASA IRMÃ DULCE</v>
      </c>
      <c r="C6" s="175"/>
      <c r="D6" s="176"/>
      <c r="E6" s="18" t="s">
        <v>71</v>
      </c>
      <c r="F6" s="19">
        <f>'[1]estimativa de custo IRMA DULCE'!$I$6</f>
        <v>0.87370000000000003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</row>
    <row r="7" spans="1:77" s="15" customFormat="1" ht="14.25" customHeight="1">
      <c r="A7" s="20" t="s">
        <v>72</v>
      </c>
      <c r="B7" s="177" t="str">
        <f>'[1]estimativa de custo IRMA DULCE'!B7:D7</f>
        <v>RUA PEDRO CELESTINO, Nº 72 E 82, BAIRRO CENTRO, CUIABÁ - MATO GROSSO</v>
      </c>
      <c r="C7" s="178"/>
      <c r="D7" s="179"/>
      <c r="E7" s="21" t="s">
        <v>73</v>
      </c>
      <c r="F7" s="22">
        <f>'[1]estimativa de custo IRMA DULCE'!$I$7</f>
        <v>0.27279999999999999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</row>
    <row r="8" spans="1:77" s="15" customFormat="1" ht="14.25" customHeight="1">
      <c r="A8" s="23"/>
      <c r="B8" s="24"/>
      <c r="C8" s="24"/>
      <c r="D8" s="24"/>
      <c r="E8" s="25"/>
      <c r="F8" s="2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</row>
    <row r="9" spans="1:77" s="15" customFormat="1" ht="15" customHeight="1">
      <c r="A9" s="180" t="s">
        <v>74</v>
      </c>
      <c r="B9" s="156"/>
      <c r="C9" s="156"/>
      <c r="D9" s="156"/>
      <c r="E9" s="156"/>
      <c r="F9" s="15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</row>
    <row r="10" spans="1:77" s="15" customFormat="1" ht="15" customHeight="1" thickBot="1">
      <c r="A10" s="27"/>
      <c r="B10" s="27"/>
      <c r="C10" s="27"/>
      <c r="D10" s="27"/>
      <c r="E10" s="27"/>
      <c r="F10" s="27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</row>
    <row r="11" spans="1:77" s="15" customFormat="1" ht="15" customHeight="1">
      <c r="A11" s="27"/>
      <c r="B11" s="28" t="s">
        <v>5</v>
      </c>
      <c r="C11" s="28" t="s">
        <v>75</v>
      </c>
      <c r="D11" s="29" t="s">
        <v>76</v>
      </c>
      <c r="E11" s="28" t="s">
        <v>77</v>
      </c>
      <c r="F11" s="30" t="s">
        <v>78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</row>
    <row r="12" spans="1:77" s="15" customFormat="1" ht="15" customHeight="1">
      <c r="A12" s="181" t="s">
        <v>79</v>
      </c>
      <c r="B12" s="85" t="s">
        <v>80</v>
      </c>
      <c r="C12" s="85" t="s">
        <v>81</v>
      </c>
      <c r="D12" s="31" t="s">
        <v>82</v>
      </c>
      <c r="E12" s="85" t="s">
        <v>83</v>
      </c>
      <c r="F12" s="32">
        <v>41694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</row>
    <row r="13" spans="1:77" s="15" customFormat="1" ht="15" customHeight="1">
      <c r="A13" s="181"/>
      <c r="B13" s="85" t="s">
        <v>84</v>
      </c>
      <c r="C13" s="85" t="s">
        <v>85</v>
      </c>
      <c r="D13" s="31" t="s">
        <v>86</v>
      </c>
      <c r="E13" s="85" t="s">
        <v>87</v>
      </c>
      <c r="F13" s="32">
        <v>41693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</row>
    <row r="14" spans="1:77" s="15" customFormat="1" ht="15" customHeight="1">
      <c r="A14" s="181"/>
      <c r="B14" s="85" t="s">
        <v>88</v>
      </c>
      <c r="C14" s="85" t="s">
        <v>89</v>
      </c>
      <c r="D14" s="31" t="s">
        <v>90</v>
      </c>
      <c r="E14" s="85" t="s">
        <v>91</v>
      </c>
      <c r="F14" s="32">
        <v>41695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</row>
    <row r="16" spans="1:77" ht="15.75" customHeight="1">
      <c r="A16" s="153" t="s">
        <v>92</v>
      </c>
      <c r="B16" s="153"/>
      <c r="C16" s="153"/>
      <c r="D16" s="153"/>
      <c r="E16" s="153"/>
      <c r="F16" s="153"/>
    </row>
    <row r="17" spans="1:7">
      <c r="A17" s="151" t="s">
        <v>93</v>
      </c>
      <c r="B17" s="153" t="s">
        <v>94</v>
      </c>
      <c r="C17" s="83" t="s">
        <v>95</v>
      </c>
      <c r="D17" s="83" t="s">
        <v>80</v>
      </c>
      <c r="E17" s="83" t="s">
        <v>84</v>
      </c>
      <c r="F17" s="83" t="s">
        <v>88</v>
      </c>
    </row>
    <row r="18" spans="1:7">
      <c r="A18" s="152"/>
      <c r="B18" s="154"/>
      <c r="C18" s="83" t="s">
        <v>96</v>
      </c>
      <c r="D18" s="83" t="s">
        <v>96</v>
      </c>
      <c r="E18" s="83" t="s">
        <v>96</v>
      </c>
      <c r="F18" s="83" t="s">
        <v>96</v>
      </c>
    </row>
    <row r="19" spans="1:7">
      <c r="A19" s="35">
        <v>1</v>
      </c>
      <c r="B19" s="36" t="s">
        <v>97</v>
      </c>
      <c r="C19" s="37">
        <f>TRUNC(($D19+$E19+$F19)/3,2)</f>
        <v>32.549999999999997</v>
      </c>
      <c r="D19" s="37">
        <v>31.430000000000003</v>
      </c>
      <c r="E19" s="37">
        <v>30.3</v>
      </c>
      <c r="F19" s="37">
        <v>35.93</v>
      </c>
      <c r="G19" s="38"/>
    </row>
    <row r="20" spans="1:7">
      <c r="A20" s="35">
        <v>2</v>
      </c>
      <c r="B20" s="36" t="s">
        <v>98</v>
      </c>
      <c r="C20" s="37">
        <f t="shared" ref="C20:C55" si="0">TRUNC(($D20+$E20+$F20)/3,2)</f>
        <v>17.190000000000001</v>
      </c>
      <c r="D20" s="37">
        <v>16.8</v>
      </c>
      <c r="E20" s="37">
        <v>15.98</v>
      </c>
      <c r="F20" s="37">
        <v>18.8</v>
      </c>
    </row>
    <row r="21" spans="1:7">
      <c r="A21" s="35">
        <v>3</v>
      </c>
      <c r="B21" s="39" t="s">
        <v>99</v>
      </c>
      <c r="C21" s="37">
        <f t="shared" si="0"/>
        <v>18.97</v>
      </c>
      <c r="D21" s="37">
        <v>18.760000000000002</v>
      </c>
      <c r="E21" s="37">
        <v>17.610000000000003</v>
      </c>
      <c r="F21" s="37">
        <v>20.560000000000002</v>
      </c>
    </row>
    <row r="22" spans="1:7">
      <c r="A22" s="35">
        <v>4</v>
      </c>
      <c r="B22" s="39" t="s">
        <v>100</v>
      </c>
      <c r="C22" s="37">
        <f t="shared" si="0"/>
        <v>13.79</v>
      </c>
      <c r="D22" s="37">
        <v>13.79</v>
      </c>
      <c r="E22" s="37">
        <v>12.78</v>
      </c>
      <c r="F22" s="37">
        <v>14.799999999999999</v>
      </c>
    </row>
    <row r="23" spans="1:7">
      <c r="A23" s="35">
        <v>5</v>
      </c>
      <c r="B23" s="39" t="s">
        <v>101</v>
      </c>
      <c r="C23" s="37">
        <f t="shared" si="0"/>
        <v>28.02</v>
      </c>
      <c r="D23" s="37">
        <v>28.35</v>
      </c>
      <c r="E23" s="37">
        <v>25.930000000000003</v>
      </c>
      <c r="F23" s="37">
        <v>29.790000000000003</v>
      </c>
    </row>
    <row r="24" spans="1:7">
      <c r="A24" s="35">
        <v>6</v>
      </c>
      <c r="B24" s="39" t="s">
        <v>102</v>
      </c>
      <c r="C24" s="37">
        <f t="shared" si="0"/>
        <v>13.62</v>
      </c>
      <c r="D24" s="37">
        <v>13.62</v>
      </c>
      <c r="E24" s="37">
        <v>12.73</v>
      </c>
      <c r="F24" s="37">
        <v>14.51</v>
      </c>
    </row>
    <row r="25" spans="1:7">
      <c r="A25" s="35">
        <v>7</v>
      </c>
      <c r="B25" s="39" t="s">
        <v>103</v>
      </c>
      <c r="C25" s="37">
        <f t="shared" si="0"/>
        <v>12.95</v>
      </c>
      <c r="D25" s="37">
        <v>12.879999999999999</v>
      </c>
      <c r="E25" s="37">
        <v>12.2</v>
      </c>
      <c r="F25" s="37">
        <v>13.78</v>
      </c>
    </row>
    <row r="26" spans="1:7">
      <c r="A26" s="35">
        <v>8</v>
      </c>
      <c r="B26" s="39" t="s">
        <v>104</v>
      </c>
      <c r="C26" s="37">
        <f t="shared" si="0"/>
        <v>12.65</v>
      </c>
      <c r="D26" s="37">
        <v>12.5</v>
      </c>
      <c r="E26" s="37">
        <v>12</v>
      </c>
      <c r="F26" s="37">
        <v>13.45</v>
      </c>
    </row>
    <row r="27" spans="1:7">
      <c r="A27" s="35">
        <v>9</v>
      </c>
      <c r="B27" s="39" t="s">
        <v>105</v>
      </c>
      <c r="C27" s="37">
        <f t="shared" si="0"/>
        <v>1.1200000000000001</v>
      </c>
      <c r="D27" s="37">
        <v>1.1100000000000001</v>
      </c>
      <c r="E27" s="37">
        <v>1.08</v>
      </c>
      <c r="F27" s="37">
        <v>1.19</v>
      </c>
    </row>
    <row r="28" spans="1:7">
      <c r="A28" s="35">
        <v>10</v>
      </c>
      <c r="B28" s="39" t="s">
        <v>106</v>
      </c>
      <c r="C28" s="37">
        <f t="shared" si="0"/>
        <v>3.02</v>
      </c>
      <c r="D28" s="37">
        <v>2.9699999999999998</v>
      </c>
      <c r="E28" s="37">
        <v>2.9299999999999997</v>
      </c>
      <c r="F28" s="37">
        <v>3.17</v>
      </c>
    </row>
    <row r="29" spans="1:7">
      <c r="A29" s="35">
        <v>11</v>
      </c>
      <c r="B29" s="39" t="s">
        <v>107</v>
      </c>
      <c r="C29" s="37">
        <f t="shared" si="0"/>
        <v>1.91</v>
      </c>
      <c r="D29" s="37">
        <v>1.87</v>
      </c>
      <c r="E29" s="37">
        <v>1.85</v>
      </c>
      <c r="F29" s="37">
        <v>2.0199999999999996</v>
      </c>
    </row>
    <row r="30" spans="1:7">
      <c r="A30" s="35">
        <v>12</v>
      </c>
      <c r="B30" s="39" t="s">
        <v>108</v>
      </c>
      <c r="C30" s="37">
        <f t="shared" si="0"/>
        <v>1.0900000000000001</v>
      </c>
      <c r="D30" s="37">
        <v>1.08</v>
      </c>
      <c r="E30" s="37">
        <v>1.06</v>
      </c>
      <c r="F30" s="37">
        <v>1.1300000000000001</v>
      </c>
    </row>
    <row r="31" spans="1:7">
      <c r="A31" s="35">
        <v>13</v>
      </c>
      <c r="B31" s="39" t="s">
        <v>109</v>
      </c>
      <c r="C31" s="37">
        <f t="shared" si="0"/>
        <v>7.41</v>
      </c>
      <c r="D31" s="37">
        <v>7.4799999999999995</v>
      </c>
      <c r="E31" s="37">
        <v>7.21</v>
      </c>
      <c r="F31" s="37">
        <v>7.54</v>
      </c>
    </row>
    <row r="32" spans="1:7">
      <c r="A32" s="35">
        <v>14</v>
      </c>
      <c r="B32" s="39" t="s">
        <v>110</v>
      </c>
      <c r="C32" s="37">
        <f t="shared" si="0"/>
        <v>1.1399999999999999</v>
      </c>
      <c r="D32" s="37">
        <v>1.1599999999999999</v>
      </c>
      <c r="E32" s="37">
        <v>1.1000000000000001</v>
      </c>
      <c r="F32" s="37">
        <v>1.17</v>
      </c>
    </row>
    <row r="33" spans="1:6" ht="31.5">
      <c r="A33" s="35">
        <v>15</v>
      </c>
      <c r="B33" s="39" t="s">
        <v>111</v>
      </c>
      <c r="C33" s="37">
        <f t="shared" si="0"/>
        <v>0.17</v>
      </c>
      <c r="D33" s="37">
        <v>0.17</v>
      </c>
      <c r="E33" s="37">
        <v>0.16</v>
      </c>
      <c r="F33" s="37">
        <v>0.18</v>
      </c>
    </row>
    <row r="34" spans="1:6">
      <c r="A34" s="35">
        <v>16</v>
      </c>
      <c r="B34" s="39" t="s">
        <v>112</v>
      </c>
      <c r="C34" s="37">
        <f t="shared" si="0"/>
        <v>0.06</v>
      </c>
      <c r="D34" s="37">
        <v>0.06</v>
      </c>
      <c r="E34" s="37">
        <v>0.05</v>
      </c>
      <c r="F34" s="37">
        <v>7.0000000000000007E-2</v>
      </c>
    </row>
    <row r="35" spans="1:6">
      <c r="A35" s="35">
        <v>17</v>
      </c>
      <c r="B35" s="40" t="s">
        <v>113</v>
      </c>
      <c r="C35" s="37">
        <f t="shared" si="0"/>
        <v>0.08</v>
      </c>
      <c r="D35" s="37">
        <v>0.08</v>
      </c>
      <c r="E35" s="37">
        <v>6.9999999999999993E-2</v>
      </c>
      <c r="F35" s="37">
        <v>0.09</v>
      </c>
    </row>
    <row r="36" spans="1:6" ht="31.5">
      <c r="A36" s="35">
        <v>18</v>
      </c>
      <c r="B36" s="40" t="s">
        <v>114</v>
      </c>
      <c r="C36" s="37">
        <f t="shared" si="0"/>
        <v>7.03</v>
      </c>
      <c r="D36" s="37">
        <v>7.21</v>
      </c>
      <c r="E36" s="37">
        <v>6.71</v>
      </c>
      <c r="F36" s="37">
        <v>7.18</v>
      </c>
    </row>
    <row r="37" spans="1:6">
      <c r="A37" s="35">
        <v>19</v>
      </c>
      <c r="B37" s="36" t="s">
        <v>115</v>
      </c>
      <c r="C37" s="37">
        <f t="shared" si="0"/>
        <v>1.35</v>
      </c>
      <c r="D37" s="37">
        <v>1.37</v>
      </c>
      <c r="E37" s="37">
        <v>1.29</v>
      </c>
      <c r="F37" s="37">
        <v>1.4</v>
      </c>
    </row>
    <row r="38" spans="1:6">
      <c r="A38" s="35">
        <v>20</v>
      </c>
      <c r="B38" s="40" t="s">
        <v>116</v>
      </c>
      <c r="C38" s="37">
        <f t="shared" si="0"/>
        <v>5.92</v>
      </c>
      <c r="D38" s="37">
        <v>5.8999999999999995</v>
      </c>
      <c r="E38" s="37">
        <v>5.66</v>
      </c>
      <c r="F38" s="37">
        <v>6.21</v>
      </c>
    </row>
    <row r="39" spans="1:6">
      <c r="A39" s="35">
        <v>21</v>
      </c>
      <c r="B39" s="40" t="s">
        <v>117</v>
      </c>
      <c r="C39" s="37">
        <f t="shared" si="0"/>
        <v>0.7</v>
      </c>
      <c r="D39" s="37">
        <v>0.7</v>
      </c>
      <c r="E39" s="37">
        <v>0.67</v>
      </c>
      <c r="F39" s="37">
        <v>0.74</v>
      </c>
    </row>
    <row r="40" spans="1:6">
      <c r="A40" s="35">
        <v>22</v>
      </c>
      <c r="B40" s="40" t="s">
        <v>118</v>
      </c>
      <c r="C40" s="37">
        <f t="shared" si="0"/>
        <v>0.5</v>
      </c>
      <c r="D40" s="37">
        <v>0.5</v>
      </c>
      <c r="E40" s="37">
        <v>0.48</v>
      </c>
      <c r="F40" s="37">
        <v>0.53</v>
      </c>
    </row>
    <row r="41" spans="1:6" ht="31.5">
      <c r="A41" s="35">
        <v>23</v>
      </c>
      <c r="B41" s="40" t="s">
        <v>119</v>
      </c>
      <c r="C41" s="37">
        <f t="shared" si="0"/>
        <v>61.06</v>
      </c>
      <c r="D41" s="37">
        <v>59.98</v>
      </c>
      <c r="E41" s="37">
        <v>58.35</v>
      </c>
      <c r="F41" s="37">
        <v>64.86</v>
      </c>
    </row>
    <row r="42" spans="1:6" ht="31.5">
      <c r="A42" s="35">
        <v>24</v>
      </c>
      <c r="B42" s="40" t="s">
        <v>120</v>
      </c>
      <c r="C42" s="37">
        <f t="shared" si="0"/>
        <v>33.200000000000003</v>
      </c>
      <c r="D42" s="37">
        <v>32.71</v>
      </c>
      <c r="E42" s="37">
        <v>31.540000000000003</v>
      </c>
      <c r="F42" s="37">
        <v>35.35</v>
      </c>
    </row>
    <row r="43" spans="1:6" ht="31.5">
      <c r="A43" s="35">
        <v>25</v>
      </c>
      <c r="B43" s="40" t="s">
        <v>121</v>
      </c>
      <c r="C43" s="37">
        <f t="shared" si="0"/>
        <v>22.64</v>
      </c>
      <c r="D43" s="37">
        <v>21.94</v>
      </c>
      <c r="E43" s="37">
        <v>21.630000000000003</v>
      </c>
      <c r="F43" s="37">
        <v>24.35</v>
      </c>
    </row>
    <row r="44" spans="1:6">
      <c r="A44" s="35">
        <v>26</v>
      </c>
      <c r="B44" s="40" t="s">
        <v>122</v>
      </c>
      <c r="C44" s="37">
        <f t="shared" si="0"/>
        <v>5.15</v>
      </c>
      <c r="D44" s="37">
        <v>5.07</v>
      </c>
      <c r="E44" s="37">
        <v>4.8600000000000003</v>
      </c>
      <c r="F44" s="37">
        <v>5.54</v>
      </c>
    </row>
    <row r="45" spans="1:6">
      <c r="A45" s="35">
        <v>27</v>
      </c>
      <c r="B45" s="40" t="s">
        <v>123</v>
      </c>
      <c r="C45" s="37">
        <f t="shared" si="0"/>
        <v>7.25</v>
      </c>
      <c r="D45" s="37">
        <v>7.0699999999999994</v>
      </c>
      <c r="E45" s="37">
        <v>6.8199999999999994</v>
      </c>
      <c r="F45" s="37">
        <v>7.87</v>
      </c>
    </row>
    <row r="46" spans="1:6" ht="31.5">
      <c r="A46" s="35">
        <v>28</v>
      </c>
      <c r="B46" s="40" t="s">
        <v>124</v>
      </c>
      <c r="C46" s="37">
        <f t="shared" si="0"/>
        <v>70.88</v>
      </c>
      <c r="D46" s="37">
        <v>69.240000000000009</v>
      </c>
      <c r="E46" s="37">
        <v>66.160000000000011</v>
      </c>
      <c r="F46" s="37">
        <v>77.240000000000009</v>
      </c>
    </row>
    <row r="47" spans="1:6" ht="31.5">
      <c r="A47" s="35">
        <v>29</v>
      </c>
      <c r="B47" s="40" t="s">
        <v>125</v>
      </c>
      <c r="C47" s="37">
        <f t="shared" si="0"/>
        <v>100.76</v>
      </c>
      <c r="D47" s="37">
        <v>100.92</v>
      </c>
      <c r="E47" s="37">
        <v>98.63000000000001</v>
      </c>
      <c r="F47" s="37">
        <v>102.75</v>
      </c>
    </row>
    <row r="48" spans="1:6" ht="31.5">
      <c r="A48" s="35">
        <v>30</v>
      </c>
      <c r="B48" s="40" t="s">
        <v>126</v>
      </c>
      <c r="C48" s="37">
        <f t="shared" si="0"/>
        <v>55.15</v>
      </c>
      <c r="D48" s="37">
        <v>55.489999999999995</v>
      </c>
      <c r="E48" s="37">
        <v>53.5</v>
      </c>
      <c r="F48" s="37">
        <v>56.48</v>
      </c>
    </row>
    <row r="49" spans="1:6">
      <c r="A49" s="35">
        <v>31</v>
      </c>
      <c r="B49" s="40" t="s">
        <v>127</v>
      </c>
      <c r="C49" s="37">
        <f t="shared" si="0"/>
        <v>3.13</v>
      </c>
      <c r="D49" s="37">
        <v>3.13</v>
      </c>
      <c r="E49" s="37">
        <v>2.9899999999999998</v>
      </c>
      <c r="F49" s="37">
        <v>3.2899999999999996</v>
      </c>
    </row>
    <row r="50" spans="1:6">
      <c r="A50" s="35">
        <v>32</v>
      </c>
      <c r="B50" s="39" t="s">
        <v>128</v>
      </c>
      <c r="C50" s="37">
        <f t="shared" si="0"/>
        <v>80.2</v>
      </c>
      <c r="D50" s="37">
        <v>80.2</v>
      </c>
      <c r="E50" s="37">
        <v>75.960000000000008</v>
      </c>
      <c r="F50" s="37">
        <v>84.440000000000012</v>
      </c>
    </row>
    <row r="51" spans="1:6">
      <c r="A51" s="35">
        <v>33</v>
      </c>
      <c r="B51" s="39" t="s">
        <v>129</v>
      </c>
      <c r="C51" s="37">
        <f t="shared" si="0"/>
        <v>51.43</v>
      </c>
      <c r="D51" s="37">
        <v>51.51</v>
      </c>
      <c r="E51" s="37">
        <v>48.36</v>
      </c>
      <c r="F51" s="37">
        <v>54.43</v>
      </c>
    </row>
    <row r="52" spans="1:6">
      <c r="A52" s="35">
        <v>34</v>
      </c>
      <c r="B52" s="39" t="s">
        <v>130</v>
      </c>
      <c r="C52" s="37">
        <f t="shared" si="0"/>
        <v>30.18</v>
      </c>
      <c r="D52" s="37">
        <v>30.27</v>
      </c>
      <c r="E52" s="37">
        <v>28.3</v>
      </c>
      <c r="F52" s="37">
        <v>31.98</v>
      </c>
    </row>
    <row r="53" spans="1:6">
      <c r="A53" s="35">
        <v>35</v>
      </c>
      <c r="B53" s="39" t="s">
        <v>131</v>
      </c>
      <c r="C53" s="37">
        <f t="shared" si="0"/>
        <v>0.45</v>
      </c>
      <c r="D53" s="37">
        <v>0.44</v>
      </c>
      <c r="E53" s="37">
        <v>0.43</v>
      </c>
      <c r="F53" s="37">
        <v>0.49</v>
      </c>
    </row>
    <row r="54" spans="1:6">
      <c r="A54" s="35">
        <v>36</v>
      </c>
      <c r="B54" s="39" t="s">
        <v>132</v>
      </c>
      <c r="C54" s="37">
        <f t="shared" si="0"/>
        <v>17.940000000000001</v>
      </c>
      <c r="D54" s="37">
        <v>17.630000000000003</v>
      </c>
      <c r="E54" s="37">
        <v>16.77</v>
      </c>
      <c r="F54" s="37">
        <v>19.430000000000003</v>
      </c>
    </row>
    <row r="55" spans="1:6">
      <c r="A55" s="35">
        <v>37</v>
      </c>
      <c r="B55" s="39" t="s">
        <v>133</v>
      </c>
      <c r="C55" s="37">
        <f t="shared" si="0"/>
        <v>0.06</v>
      </c>
      <c r="D55" s="37">
        <v>0.06</v>
      </c>
      <c r="E55" s="37">
        <v>0.05</v>
      </c>
      <c r="F55" s="37">
        <v>7.0000000000000007E-2</v>
      </c>
    </row>
    <row r="57" spans="1:6" ht="15.75" customHeight="1">
      <c r="A57" s="153" t="s">
        <v>134</v>
      </c>
      <c r="B57" s="153"/>
      <c r="C57" s="153"/>
      <c r="D57" s="153"/>
      <c r="E57" s="153"/>
      <c r="F57" s="153"/>
    </row>
    <row r="58" spans="1:6">
      <c r="A58" s="151" t="s">
        <v>93</v>
      </c>
      <c r="B58" s="153" t="s">
        <v>94</v>
      </c>
      <c r="C58" s="83" t="s">
        <v>135</v>
      </c>
      <c r="D58" s="41" t="s">
        <v>80</v>
      </c>
      <c r="E58" s="41" t="s">
        <v>84</v>
      </c>
      <c r="F58" s="41" t="s">
        <v>88</v>
      </c>
    </row>
    <row r="59" spans="1:6">
      <c r="A59" s="151"/>
      <c r="B59" s="153"/>
      <c r="C59" s="84" t="s">
        <v>96</v>
      </c>
      <c r="D59" s="84" t="s">
        <v>96</v>
      </c>
      <c r="E59" s="84" t="s">
        <v>96</v>
      </c>
      <c r="F59" s="84" t="s">
        <v>96</v>
      </c>
    </row>
    <row r="60" spans="1:6">
      <c r="A60" s="42">
        <v>1</v>
      </c>
      <c r="B60" s="39" t="s">
        <v>136</v>
      </c>
      <c r="C60" s="37">
        <f t="shared" ref="C60:C76" si="1">TRUNC(($D60+$E60+$F60)/3,2)</f>
        <v>38.909999999999997</v>
      </c>
      <c r="D60" s="37">
        <v>38.97</v>
      </c>
      <c r="E60" s="37">
        <v>37.07</v>
      </c>
      <c r="F60" s="37">
        <v>40.69</v>
      </c>
    </row>
    <row r="61" spans="1:6">
      <c r="A61" s="42">
        <v>2</v>
      </c>
      <c r="B61" s="40" t="s">
        <v>137</v>
      </c>
      <c r="C61" s="37">
        <f t="shared" si="1"/>
        <v>601.39</v>
      </c>
      <c r="D61" s="37">
        <v>608.51</v>
      </c>
      <c r="E61" s="37">
        <v>573.81999999999994</v>
      </c>
      <c r="F61" s="37">
        <v>621.86</v>
      </c>
    </row>
    <row r="62" spans="1:6" ht="31.5">
      <c r="A62" s="42">
        <v>3</v>
      </c>
      <c r="B62" s="40" t="s">
        <v>138</v>
      </c>
      <c r="C62" s="37">
        <f t="shared" si="1"/>
        <v>356.39</v>
      </c>
      <c r="D62" s="37">
        <v>361.1</v>
      </c>
      <c r="E62" s="37">
        <v>337.55</v>
      </c>
      <c r="F62" s="37">
        <v>370.52</v>
      </c>
    </row>
    <row r="63" spans="1:6">
      <c r="A63" s="42">
        <v>4</v>
      </c>
      <c r="B63" s="40" t="s">
        <v>139</v>
      </c>
      <c r="C63" s="37">
        <f t="shared" si="1"/>
        <v>30.82</v>
      </c>
      <c r="D63" s="37">
        <v>31.51</v>
      </c>
      <c r="E63" s="37">
        <v>29.46</v>
      </c>
      <c r="F63" s="37">
        <v>31.51</v>
      </c>
    </row>
    <row r="64" spans="1:6">
      <c r="A64" s="42">
        <v>5</v>
      </c>
      <c r="B64" s="40" t="s">
        <v>140</v>
      </c>
      <c r="C64" s="37">
        <f t="shared" si="1"/>
        <v>10.94</v>
      </c>
      <c r="D64" s="43">
        <v>11.299999999999999</v>
      </c>
      <c r="E64" s="37">
        <v>10.48</v>
      </c>
      <c r="F64" s="37">
        <v>11.06</v>
      </c>
    </row>
    <row r="65" spans="1:6">
      <c r="A65" s="42">
        <v>6</v>
      </c>
      <c r="B65" s="40" t="s">
        <v>141</v>
      </c>
      <c r="C65" s="37">
        <f t="shared" si="1"/>
        <v>814.15</v>
      </c>
      <c r="D65" s="43">
        <v>849.24</v>
      </c>
      <c r="E65" s="37">
        <v>780.28</v>
      </c>
      <c r="F65" s="37">
        <v>812.95</v>
      </c>
    </row>
    <row r="66" spans="1:6">
      <c r="A66" s="42">
        <v>7</v>
      </c>
      <c r="B66" s="40" t="s">
        <v>142</v>
      </c>
      <c r="C66" s="37">
        <f t="shared" si="1"/>
        <v>35.729999999999997</v>
      </c>
      <c r="D66" s="43">
        <v>37.65</v>
      </c>
      <c r="E66" s="37">
        <v>34.299999999999997</v>
      </c>
      <c r="F66" s="37">
        <v>35.25</v>
      </c>
    </row>
    <row r="67" spans="1:6">
      <c r="A67" s="42">
        <v>8</v>
      </c>
      <c r="B67" s="40" t="s">
        <v>143</v>
      </c>
      <c r="C67" s="37">
        <f t="shared" si="1"/>
        <v>41.92</v>
      </c>
      <c r="D67" s="43">
        <v>43.79</v>
      </c>
      <c r="E67" s="37">
        <v>40.059999999999995</v>
      </c>
      <c r="F67" s="37">
        <v>41.919999999999995</v>
      </c>
    </row>
    <row r="68" spans="1:6">
      <c r="A68" s="42">
        <v>9</v>
      </c>
      <c r="B68" s="44" t="s">
        <v>144</v>
      </c>
      <c r="C68" s="37">
        <f t="shared" si="1"/>
        <v>4.5</v>
      </c>
      <c r="D68" s="37">
        <v>4.66</v>
      </c>
      <c r="E68" s="37">
        <v>4.2799999999999994</v>
      </c>
      <c r="F68" s="37">
        <v>4.5599999999999996</v>
      </c>
    </row>
    <row r="69" spans="1:6">
      <c r="A69" s="42">
        <v>10</v>
      </c>
      <c r="B69" s="40" t="s">
        <v>145</v>
      </c>
      <c r="C69" s="37">
        <f t="shared" si="1"/>
        <v>0.2</v>
      </c>
      <c r="D69" s="37">
        <v>0.21000000000000002</v>
      </c>
      <c r="E69" s="37">
        <v>0.2</v>
      </c>
      <c r="F69" s="37">
        <v>0.21000000000000002</v>
      </c>
    </row>
    <row r="70" spans="1:6">
      <c r="A70" s="42">
        <v>11</v>
      </c>
      <c r="B70" s="40" t="s">
        <v>146</v>
      </c>
      <c r="C70" s="37">
        <f t="shared" si="1"/>
        <v>1.1599999999999999</v>
      </c>
      <c r="D70" s="37">
        <v>1.1901666666666666</v>
      </c>
      <c r="E70" s="37">
        <v>1.1030000000000002</v>
      </c>
      <c r="F70" s="37">
        <v>1.2158333333333333</v>
      </c>
    </row>
    <row r="71" spans="1:6">
      <c r="A71" s="42">
        <v>12</v>
      </c>
      <c r="B71" s="40" t="s">
        <v>147</v>
      </c>
      <c r="C71" s="37">
        <f t="shared" si="1"/>
        <v>107.13</v>
      </c>
      <c r="D71" s="37">
        <v>108.07000000000001</v>
      </c>
      <c r="E71" s="37">
        <v>100.58</v>
      </c>
      <c r="F71" s="37">
        <v>112.74000000000001</v>
      </c>
    </row>
    <row r="72" spans="1:6">
      <c r="A72" s="42">
        <v>13</v>
      </c>
      <c r="B72" s="45" t="s">
        <v>148</v>
      </c>
      <c r="C72" s="37">
        <f t="shared" si="1"/>
        <v>0.65</v>
      </c>
      <c r="D72" s="37">
        <v>0.65</v>
      </c>
      <c r="E72" s="37">
        <v>0.61</v>
      </c>
      <c r="F72" s="37">
        <v>0.69</v>
      </c>
    </row>
    <row r="73" spans="1:6">
      <c r="A73" s="42">
        <v>14</v>
      </c>
      <c r="B73" s="40" t="s">
        <v>149</v>
      </c>
      <c r="C73" s="37">
        <f t="shared" si="1"/>
        <v>113.04</v>
      </c>
      <c r="D73" s="37">
        <v>110.75</v>
      </c>
      <c r="E73" s="37">
        <v>105.83</v>
      </c>
      <c r="F73" s="37">
        <v>122.56</v>
      </c>
    </row>
    <row r="74" spans="1:6">
      <c r="A74" s="42">
        <v>15</v>
      </c>
      <c r="B74" s="40" t="s">
        <v>150</v>
      </c>
      <c r="C74" s="37">
        <f t="shared" si="1"/>
        <v>2998.73</v>
      </c>
      <c r="D74" s="37">
        <v>2910.5400000000004</v>
      </c>
      <c r="E74" s="37">
        <v>2844.3900000000003</v>
      </c>
      <c r="F74" s="37">
        <v>3241.28</v>
      </c>
    </row>
    <row r="75" spans="1:6" ht="31.5">
      <c r="A75" s="42">
        <v>16</v>
      </c>
      <c r="B75" s="40" t="s">
        <v>151</v>
      </c>
      <c r="C75" s="37">
        <f t="shared" si="1"/>
        <v>11.35</v>
      </c>
      <c r="D75" s="37">
        <v>11.3</v>
      </c>
      <c r="E75" s="37">
        <v>10.75</v>
      </c>
      <c r="F75" s="37">
        <v>12</v>
      </c>
    </row>
    <row r="76" spans="1:6">
      <c r="A76" s="42">
        <v>17</v>
      </c>
      <c r="B76" s="40" t="s">
        <v>152</v>
      </c>
      <c r="C76" s="37">
        <f t="shared" si="1"/>
        <v>0.69</v>
      </c>
      <c r="D76" s="37">
        <v>0.68</v>
      </c>
      <c r="E76" s="37">
        <v>0.67</v>
      </c>
      <c r="F76" s="37">
        <v>0.73</v>
      </c>
    </row>
    <row r="78" spans="1:6" ht="15.75" customHeight="1">
      <c r="A78" s="153" t="s">
        <v>153</v>
      </c>
      <c r="B78" s="153"/>
      <c r="C78" s="153"/>
      <c r="D78" s="153"/>
      <c r="E78" s="153"/>
      <c r="F78" s="153"/>
    </row>
    <row r="79" spans="1:6">
      <c r="A79" s="151" t="s">
        <v>93</v>
      </c>
      <c r="B79" s="153" t="s">
        <v>94</v>
      </c>
      <c r="C79" s="83" t="s">
        <v>135</v>
      </c>
      <c r="D79" s="41" t="s">
        <v>80</v>
      </c>
      <c r="E79" s="41" t="s">
        <v>84</v>
      </c>
      <c r="F79" s="41" t="s">
        <v>88</v>
      </c>
    </row>
    <row r="80" spans="1:6">
      <c r="A80" s="151"/>
      <c r="B80" s="153"/>
      <c r="C80" s="84" t="s">
        <v>96</v>
      </c>
      <c r="D80" s="84" t="s">
        <v>96</v>
      </c>
      <c r="E80" s="84" t="s">
        <v>96</v>
      </c>
      <c r="F80" s="84" t="s">
        <v>96</v>
      </c>
    </row>
    <row r="81" spans="1:77" s="50" customFormat="1">
      <c r="A81" s="46">
        <v>1</v>
      </c>
      <c r="B81" s="47" t="s">
        <v>154</v>
      </c>
      <c r="C81" s="37">
        <f t="shared" ref="C81:C92" si="2">TRUNC(($D81+$E81+$F81)/3,2)</f>
        <v>233.61</v>
      </c>
      <c r="D81" s="48">
        <v>227.44</v>
      </c>
      <c r="E81" s="48">
        <v>221.26</v>
      </c>
      <c r="F81" s="48">
        <v>252.13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</row>
    <row r="82" spans="1:77" s="50" customFormat="1">
      <c r="A82" s="46">
        <v>2</v>
      </c>
      <c r="B82" s="40" t="s">
        <v>155</v>
      </c>
      <c r="C82" s="37">
        <f t="shared" si="2"/>
        <v>7.28</v>
      </c>
      <c r="D82" s="48">
        <v>7.27</v>
      </c>
      <c r="E82" s="48">
        <v>6.8</v>
      </c>
      <c r="F82" s="48">
        <v>7.7799999999999994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</row>
    <row r="83" spans="1:77" s="50" customFormat="1">
      <c r="A83" s="46">
        <v>3</v>
      </c>
      <c r="B83" s="47" t="s">
        <v>156</v>
      </c>
      <c r="C83" s="37">
        <f t="shared" si="2"/>
        <v>56.73</v>
      </c>
      <c r="D83" s="48">
        <v>55.33</v>
      </c>
      <c r="E83" s="48">
        <v>53.35</v>
      </c>
      <c r="F83" s="48">
        <v>61.53</v>
      </c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</row>
    <row r="84" spans="1:77" s="50" customFormat="1">
      <c r="A84" s="46">
        <v>4</v>
      </c>
      <c r="B84" s="47" t="s">
        <v>157</v>
      </c>
      <c r="C84" s="37">
        <f t="shared" si="2"/>
        <v>7.86</v>
      </c>
      <c r="D84" s="48">
        <v>7.68</v>
      </c>
      <c r="E84" s="48">
        <v>7.34</v>
      </c>
      <c r="F84" s="48">
        <v>8.56</v>
      </c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</row>
    <row r="85" spans="1:77" s="50" customFormat="1">
      <c r="A85" s="46">
        <v>5</v>
      </c>
      <c r="B85" s="47" t="s">
        <v>158</v>
      </c>
      <c r="C85" s="37">
        <f t="shared" si="2"/>
        <v>13.53</v>
      </c>
      <c r="D85" s="48">
        <v>13.24</v>
      </c>
      <c r="E85" s="48">
        <v>12.54</v>
      </c>
      <c r="F85" s="48">
        <v>14.81</v>
      </c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</row>
    <row r="86" spans="1:77" s="50" customFormat="1" ht="31.5">
      <c r="A86" s="46">
        <v>6</v>
      </c>
      <c r="B86" s="47" t="s">
        <v>159</v>
      </c>
      <c r="C86" s="37">
        <f t="shared" si="2"/>
        <v>190.35</v>
      </c>
      <c r="D86" s="48">
        <v>187.89</v>
      </c>
      <c r="E86" s="48">
        <v>176.39999999999998</v>
      </c>
      <c r="F86" s="48">
        <v>206.76</v>
      </c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</row>
    <row r="87" spans="1:77" s="50" customFormat="1">
      <c r="A87" s="46">
        <v>7</v>
      </c>
      <c r="B87" s="47" t="s">
        <v>160</v>
      </c>
      <c r="C87" s="37">
        <f t="shared" si="2"/>
        <v>26.12</v>
      </c>
      <c r="D87" s="48">
        <v>25.75</v>
      </c>
      <c r="E87" s="48">
        <v>24.28</v>
      </c>
      <c r="F87" s="48">
        <v>28.34</v>
      </c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</row>
    <row r="88" spans="1:77" s="50" customFormat="1">
      <c r="A88" s="46">
        <v>8</v>
      </c>
      <c r="B88" s="47" t="s">
        <v>161</v>
      </c>
      <c r="C88" s="37">
        <f t="shared" si="2"/>
        <v>7.05</v>
      </c>
      <c r="D88" s="48">
        <v>7.0299999999999994</v>
      </c>
      <c r="E88" s="48">
        <v>6.54</v>
      </c>
      <c r="F88" s="48">
        <v>7.6</v>
      </c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</row>
    <row r="89" spans="1:77" s="50" customFormat="1">
      <c r="A89" s="46">
        <v>9</v>
      </c>
      <c r="B89" s="47" t="s">
        <v>162</v>
      </c>
      <c r="C89" s="37">
        <f t="shared" si="2"/>
        <v>13.9</v>
      </c>
      <c r="D89" s="48">
        <v>13.959999999999999</v>
      </c>
      <c r="E89" s="48">
        <v>12.879999999999999</v>
      </c>
      <c r="F89" s="48">
        <v>14.86</v>
      </c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</row>
    <row r="90" spans="1:77" s="50" customFormat="1">
      <c r="A90" s="46">
        <v>10</v>
      </c>
      <c r="B90" s="47" t="s">
        <v>163</v>
      </c>
      <c r="C90" s="37">
        <f t="shared" si="2"/>
        <v>0.45</v>
      </c>
      <c r="D90" s="48">
        <v>0.46</v>
      </c>
      <c r="E90" s="48">
        <v>0.42</v>
      </c>
      <c r="F90" s="48">
        <v>0.49</v>
      </c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</row>
    <row r="91" spans="1:77" s="50" customFormat="1">
      <c r="A91" s="46">
        <v>11</v>
      </c>
      <c r="B91" s="47" t="s">
        <v>164</v>
      </c>
      <c r="C91" s="37">
        <f t="shared" si="2"/>
        <v>5.41</v>
      </c>
      <c r="D91" s="48">
        <v>5.31</v>
      </c>
      <c r="E91" s="48">
        <v>5.12</v>
      </c>
      <c r="F91" s="48">
        <v>5.81</v>
      </c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</row>
    <row r="92" spans="1:77" s="50" customFormat="1">
      <c r="A92" s="46">
        <v>12</v>
      </c>
      <c r="B92" s="47" t="s">
        <v>165</v>
      </c>
      <c r="C92" s="37">
        <f t="shared" si="2"/>
        <v>0.62</v>
      </c>
      <c r="D92" s="48">
        <v>0.61</v>
      </c>
      <c r="E92" s="48">
        <v>0.59</v>
      </c>
      <c r="F92" s="48">
        <v>0.66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</row>
  </sheetData>
  <mergeCells count="19">
    <mergeCell ref="A57:F57"/>
    <mergeCell ref="A58:A59"/>
    <mergeCell ref="B58:B59"/>
    <mergeCell ref="A78:F78"/>
    <mergeCell ref="A79:A80"/>
    <mergeCell ref="B79:B80"/>
    <mergeCell ref="A17:A18"/>
    <mergeCell ref="B17:B18"/>
    <mergeCell ref="A2:B4"/>
    <mergeCell ref="C2:D2"/>
    <mergeCell ref="E2:F4"/>
    <mergeCell ref="C3:D3"/>
    <mergeCell ref="C4:D4"/>
    <mergeCell ref="A5:F5"/>
    <mergeCell ref="B6:D6"/>
    <mergeCell ref="B7:D7"/>
    <mergeCell ref="A9:F9"/>
    <mergeCell ref="A12:A14"/>
    <mergeCell ref="A16:F16"/>
  </mergeCells>
  <conditionalFormatting sqref="A19:F55">
    <cfRule type="expression" dxfId="2" priority="3" stopIfTrue="1">
      <formula>MOD(ROW(),2)=1</formula>
    </cfRule>
  </conditionalFormatting>
  <conditionalFormatting sqref="A60:F76">
    <cfRule type="expression" dxfId="1" priority="2" stopIfTrue="1">
      <formula>MOD(ROW(),2)=1</formula>
    </cfRule>
  </conditionalFormatting>
  <conditionalFormatting sqref="A81:F92">
    <cfRule type="expression" dxfId="0" priority="1" stopIfTrue="1">
      <formula>MOD(ROW(),2)=1</formula>
    </cfRule>
  </conditionalFormatting>
  <printOptions horizontalCentered="1"/>
  <pageMargins left="0.35433070866141736" right="0.35433070866141736" top="0.43307086614173229" bottom="0.49" header="0.31496062992125984" footer="0.19685039370078741"/>
  <pageSetup paperSize="9" scale="72" fitToHeight="3" orientation="portrait" r:id="rId1"/>
  <headerFooter>
    <oddFooter>&amp;LPágina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0" sqref="I7:I10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MODELO DE PROPOSTA</vt:lpstr>
      <vt:lpstr>MAPA DE COTAÇÃO MC01</vt:lpstr>
      <vt:lpstr>MAPA COTAÇÃO MC02</vt:lpstr>
      <vt:lpstr>Plan1</vt:lpstr>
      <vt:lpstr>'MAPA COTAÇÃO MC02'!Area_de_impressao</vt:lpstr>
      <vt:lpstr>'MAPA DE COTAÇÃO MC01'!Area_de_impressao</vt:lpstr>
      <vt:lpstr>'MODELO DE PROPOSTA'!Area_de_impressao</vt:lpstr>
      <vt:lpstr>'MAPA COTAÇÃO MC02'!Titulos_de_impressao</vt:lpstr>
      <vt:lpstr>'MAPA DE COTAÇÃO MC01'!Titulos_de_impressao</vt:lpstr>
      <vt:lpstr>'MODELO DE PROPOSTA'!Titulos_de_impressao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barros</dc:creator>
  <cp:lastModifiedBy>Izaias Ângelo Gomes</cp:lastModifiedBy>
  <cp:revision/>
  <cp:lastPrinted>2025-10-18T16:00:05Z</cp:lastPrinted>
  <dcterms:created xsi:type="dcterms:W3CDTF">2014-06-27T17:53:42Z</dcterms:created>
  <dcterms:modified xsi:type="dcterms:W3CDTF">2025-10-18T16:00:10Z</dcterms:modified>
</cp:coreProperties>
</file>